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9'!$A$12:$T$150</definedName>
    <definedName name="Date">'Приложение 9'!$A$1</definedName>
    <definedName name="GrandTotal">'Приложение 9'!$B$150</definedName>
    <definedName name="Law">'Приложение 9'!$I$5</definedName>
    <definedName name="Year">'Приложение 9'!$A$2</definedName>
    <definedName name="_xlnm.Print_Titles" localSheetId="0">'Приложение 9'!$10:$12</definedName>
    <definedName name="_xlnm.Print_Area" localSheetId="0">'Приложение 9'!$A$1:$I$151</definedName>
  </definedNames>
  <calcPr calcId="152511"/>
</workbook>
</file>

<file path=xl/calcChain.xml><?xml version="1.0" encoding="utf-8"?>
<calcChain xmlns="http://schemas.openxmlformats.org/spreadsheetml/2006/main">
  <c r="A2" i="1" l="1"/>
  <c r="I3" i="1" s="1"/>
  <c r="H4" i="1" l="1"/>
  <c r="A7" i="1"/>
</calcChain>
</file>

<file path=xl/sharedStrings.xml><?xml version="1.0" encoding="utf-8"?>
<sst xmlns="http://schemas.openxmlformats.org/spreadsheetml/2006/main" count="568" uniqueCount="292">
  <si>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</si>
  <si>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</si>
  <si>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</si>
  <si>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</si>
  <si>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</si>
  <si>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</si>
  <si>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</si>
  <si>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</si>
  <si>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</si>
  <si>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</si>
  <si>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</si>
  <si>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</si>
  <si>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</si>
  <si>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</si>
  <si>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от ______________№____</t>
  </si>
  <si>
    <t>Приложение 9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</si>
  <si>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</si>
  <si>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</si>
  <si>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</si>
  <si>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</si>
  <si>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</si>
  <si>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Строительство Камчатской краевой больницы</t>
  </si>
  <si>
    <t>0909</t>
  </si>
  <si>
    <t>01 9 01 10130</t>
  </si>
  <si>
    <t>Министерство строительства и жилищной политики Камчатского края</t>
  </si>
  <si>
    <t>1.1.2</t>
  </si>
  <si>
    <t>Елизовская районная больница (в том числе проектные работы)</t>
  </si>
  <si>
    <t>1.1.3</t>
  </si>
  <si>
    <t>01 9 01 R1110</t>
  </si>
  <si>
    <t>1.1.4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</si>
  <si>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</si>
  <si>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01 9 N9 10130</t>
  </si>
  <si>
    <t>1.1.5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</si>
  <si>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</si>
  <si>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1.1.6</t>
  </si>
  <si>
    <t>Фельдшерско-акушерский пункт. Камчатский край, Пенжинский муниципальный район, с. Аянка</t>
  </si>
  <si>
    <t>1.1.7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</si>
  <si>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</si>
  <si>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1.1.8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</si>
  <si>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</si>
  <si>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1.1.9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</si>
  <si>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</si>
  <si>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1.1.10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</si>
  <si>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</si>
  <si>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1.1.11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</si>
  <si>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</si>
  <si>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1.1.12</t>
  </si>
  <si>
    <t>Офис врача общей практики в п. Крутогоровский Соболевского района Камчатского края</t>
  </si>
  <si>
    <t>1.1.13</t>
  </si>
  <si>
    <t xml:space="preserve"> Озерновская районная больница. Государственное бюджетное учреждение здравоохранения Камчатского края "Озерновская районная больница"  </t>
  </si>
  <si>
    <t>1.1.14</t>
  </si>
  <si>
    <t>Фельдшерско-акушерский пункт. Камчатский край, Пенжинский муниципальный район, с. Слаутное</t>
  </si>
  <si>
    <t>1.1.15</t>
  </si>
  <si>
    <t>Фельдшерско-акушерский пункт. Камчатский край, Олюторский муниципальный район, село Ачайваям</t>
  </si>
  <si>
    <t>1.1.16</t>
  </si>
  <si>
    <t>Никольская районная больница. Государственное бюджетное учреждение здравоохранения Камчатского края "Никольская районная больница"</t>
  </si>
  <si>
    <t>1.1.17</t>
  </si>
  <si>
    <t>01 9 N9 53650</t>
  </si>
  <si>
    <t>1.1.18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</si>
  <si>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</si>
  <si>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1.1.19</t>
  </si>
  <si>
    <t>1.1.20</t>
  </si>
  <si>
    <t>1.1.21</t>
  </si>
  <si>
    <t>1.1.22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</si>
  <si>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</si>
  <si>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</si>
  <si>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</si>
  <si>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</si>
  <si>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</si>
  <si>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</si>
  <si>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по ул. Вилюйская, 60 в г. Петропавловске-Камчатском</t>
  </si>
  <si>
    <t>0701</t>
  </si>
  <si>
    <t>02 1 07 40070</t>
  </si>
  <si>
    <t>Министерство образования Камчатского края</t>
  </si>
  <si>
    <t>Петропавловск-Камчатский городской округ</t>
  </si>
  <si>
    <t>2.1.2</t>
  </si>
  <si>
    <t>Средняя общеобразовательная школа в с. Кавалерское Усть-Большерецкого района</t>
  </si>
  <si>
    <t>0702</t>
  </si>
  <si>
    <t>02 1 E1 52300</t>
  </si>
  <si>
    <t>2.1.3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</si>
  <si>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</si>
  <si>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</si>
  <si>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2.2</t>
  </si>
  <si>
    <t>Подпрограмма "Организация отдыха и оздоровления детей в Камчатском крае"</t>
  </si>
  <si>
    <t>2.2.1</t>
  </si>
  <si>
    <t>Завершение строительства ДОЛ им. Ю.А. Гагарина (в том числе проектные работы)</t>
  </si>
  <si>
    <t>0707</t>
  </si>
  <si>
    <t>02 6 01 10130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</si>
  <si>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</si>
  <si>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</si>
  <si>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</si>
  <si>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</si>
  <si>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</si>
  <si>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</si>
  <si>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</si>
  <si>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</si>
  <si>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</si>
  <si>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</si>
  <si>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</si>
  <si>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3.1.3</t>
  </si>
  <si>
    <t>Культурно-просветительский центр "Военно-исторический музей Камчатского края" (проектные работы)</t>
  </si>
  <si>
    <t>3.1.4</t>
  </si>
  <si>
    <t>03 6 01 R1100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</si>
  <si>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</si>
  <si>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</si>
  <si>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</si>
  <si>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</si>
  <si>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</si>
  <si>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</si>
  <si>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</si>
  <si>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</si>
  <si>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</si>
  <si>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</si>
  <si>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</si>
  <si>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</si>
  <si>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</si>
  <si>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Спортивный зал единоборств в г. Елизово</t>
  </si>
  <si>
    <t>1102</t>
  </si>
  <si>
    <t>07 4 P5 51390</t>
  </si>
  <si>
    <t>Министерство спорта Камчатского края</t>
  </si>
  <si>
    <t>Елизовский муниципальный район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</si>
  <si>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</si>
  <si>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</si>
  <si>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</si>
  <si>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"Стимулирование развития жилищного строительства"</t>
  </si>
  <si>
    <t>6.1.1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</si>
  <si>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</si>
  <si>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0501</t>
  </si>
  <si>
    <t>10 1 04 40070</t>
  </si>
  <si>
    <t>Вулканное городское поселение</t>
  </si>
  <si>
    <t>6.1.2</t>
  </si>
  <si>
    <t>Жилая застройка на ул. Арсеньева в г. Петропавловске-Камчатском</t>
  </si>
  <si>
    <t>10 1 05 10130</t>
  </si>
  <si>
    <t>6.1.3</t>
  </si>
  <si>
    <t>Многоквартирный жилой дом в районе ул. Жупановская в г. Елизово Камчатского края</t>
  </si>
  <si>
    <t>6.1.4</t>
  </si>
  <si>
    <t>Строительство внеплощадочных сетей водоснабжения для микрорайона Северный в г. Петропавловске-Камчатском</t>
  </si>
  <si>
    <t>10 1 F1 50210</t>
  </si>
  <si>
    <t>6.1.5</t>
  </si>
  <si>
    <t>Строительство внеплощадочных сетей водоотведения для микрорайона Северный в г. Петропавловске-Камчатском</t>
  </si>
  <si>
    <t>6.1.6</t>
  </si>
  <si>
    <t>Строительство внеплощадочных сетей теплоснабжения для микрорайона Северный в г. Петропавловске-Камчатском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</si>
  <si>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</si>
  <si>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</si>
  <si>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</si>
  <si>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</si>
  <si>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</si>
  <si>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</si>
  <si>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6.3</t>
  </si>
  <si>
    <t>Подпрограмма "Переселение граждан из аварийных жилых домов и непригодных для проживания жилых помещений"</t>
  </si>
  <si>
    <t>6.3.1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</si>
  <si>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</si>
  <si>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</si>
  <si>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Ключевское сельское поселение</t>
  </si>
  <si>
    <t>6.4</t>
  </si>
  <si>
    <t>Подпрограмма "Обеспечение жилыми помещениями отдельных категорий граждан"</t>
  </si>
  <si>
    <t>6.4.1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</si>
  <si>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</si>
  <si>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10 9 01 10130</t>
  </si>
  <si>
    <t>Министерство имущественных и земельных отношений Камчатского края</t>
  </si>
  <si>
    <t>6.5</t>
  </si>
  <si>
    <t>Подпрограмма "Региональная адресная программа по переселению граждан из аварийного жилищного фонда"</t>
  </si>
  <si>
    <t>6.5.1</t>
  </si>
  <si>
    <t>Переселение граждан из аварийного жилищного фонда в соответствии с жилищным законодательством</t>
  </si>
  <si>
    <t>10 A F3 67484</t>
  </si>
  <si>
    <t>Паратунское сельское поселение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</si>
  <si>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</si>
  <si>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</si>
  <si>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</si>
  <si>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</si>
  <si>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</si>
  <si>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Строительство новой блочно - модульной котельной на жидком топливе (разработка проектной документации)</t>
  </si>
  <si>
    <t>0502</t>
  </si>
  <si>
    <t>11 1 11 40070</t>
  </si>
  <si>
    <t>Министерство жилищно-коммунального хозяйства и энергетики Камчатского края</t>
  </si>
  <si>
    <t>7.1.2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</si>
  <si>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</si>
  <si>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Елизовское городское поселение</t>
  </si>
  <si>
    <t>7.2</t>
  </si>
  <si>
    <t>Подпрограмма "Чистая вода в Камчатском крае"</t>
  </si>
  <si>
    <t>7.2.1</t>
  </si>
  <si>
    <t>Водовод с водозабором в с. Тигиль</t>
  </si>
  <si>
    <t>11 2 02 10130</t>
  </si>
  <si>
    <t>7.2.2</t>
  </si>
  <si>
    <t>Строительство системы хозяйственно-питьевого водоснабжения с. Лесная Тигильского района Камчатского края</t>
  </si>
  <si>
    <t>11 2 02 40070</t>
  </si>
  <si>
    <t>Сельское поселение "село Лесная"</t>
  </si>
  <si>
    <t>7.2.3</t>
  </si>
  <si>
    <t>Строительство КНС «Рыбный порт» производительностью 600 м.куб./сут., строительство напорных коллекторов от КНС «Рыбный порт» до КНС «Драмтеатр» (разработка проектной документации)</t>
  </si>
  <si>
    <t>11 2 03 10130</t>
  </si>
  <si>
    <t>7.2.4</t>
  </si>
  <si>
    <t>Строительство КНС «Торговый порт» производительностью 150 м.куб./сут, строительство напорных коллекторов от КНС «Торговый порт» до КНС «Рыбный порт» (в том числе проектные работы)</t>
  </si>
  <si>
    <t>7.2.5</t>
  </si>
  <si>
    <t>Строительство канализационных очистных сооружений объекта "Строительство Камчатской краевой больницы"</t>
  </si>
  <si>
    <t>7.2.6</t>
  </si>
  <si>
    <t>Строительство объекта "Канализационная насосная станция № 15 в г. Петропавловске-Камчатском"</t>
  </si>
  <si>
    <t>11 2 03 40070</t>
  </si>
  <si>
    <t>7.2.7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</si>
  <si>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</si>
  <si>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11 2 03 55056</t>
  </si>
  <si>
    <t>7.2.8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</si>
  <si>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</si>
  <si>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03 К8002</t>
  </si>
  <si>
    <t>7.2.9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</si>
  <si>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</si>
  <si>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</si>
  <si>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</si>
  <si>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</si>
  <si>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</si>
  <si>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</si>
  <si>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</si>
  <si>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</si>
  <si>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</si>
  <si>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0409</t>
  </si>
  <si>
    <t>12 1 02 10130</t>
  </si>
  <si>
    <t>Министерство транспорта и дорожного строительства Камчатского края</t>
  </si>
  <si>
    <t>8.1.2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</si>
  <si>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</si>
  <si>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К8003</t>
  </si>
  <si>
    <t>8.1.3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</si>
  <si>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</si>
  <si>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8.1.4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</si>
  <si>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</si>
  <si>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</si>
  <si>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8.1.5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</si>
  <si>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</si>
  <si>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J1 53380</t>
  </si>
  <si>
    <t>8.1.6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</si>
  <si>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</si>
  <si>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</si>
  <si>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8.2</t>
  </si>
  <si>
    <t>Подпрограмма "Развитие пассажирского автомобильного транспорта"</t>
  </si>
  <si>
    <t>8.2.1</t>
  </si>
  <si>
    <t>Строительство автостанции регионального значения с реконструкцией имеющихся зданий и сооружений</t>
  </si>
  <si>
    <t>12 2 03 10130</t>
  </si>
  <si>
    <t>8.3</t>
  </si>
  <si>
    <t>Подпрограмма "Развитие водного транспорта"</t>
  </si>
  <si>
    <t>8.3.1</t>
  </si>
  <si>
    <t>Строительство грузовой баржи грузоподъемностью 40 тонн</t>
  </si>
  <si>
    <t>0408</t>
  </si>
  <si>
    <t>12 3 03 10130</t>
  </si>
  <si>
    <t>8.3.2</t>
  </si>
  <si>
    <t>Строительство автопассажирского парома</t>
  </si>
  <si>
    <t>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</si>
  <si>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</si>
  <si>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9.1</t>
  </si>
  <si>
    <t>Подпрограмма "Использование и охрана водных объектов в Камчатском крае"</t>
  </si>
  <si>
    <t>9.1.1</t>
  </si>
  <si>
    <t>0406</t>
  </si>
  <si>
    <t>15 3 02 10130</t>
  </si>
  <si>
    <t>Министерство природных ресурсов и экологии Камчатского края</t>
  </si>
  <si>
    <t>9.1.2</t>
  </si>
  <si>
    <t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 (проектные работы)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</si>
  <si>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</si>
  <si>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</si>
  <si>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</si>
  <si>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</si>
  <si>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</si>
  <si>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Приобретение 6-ти квартирного жилого дома в с. Тиличики Олюторского района</t>
  </si>
  <si>
    <t>22 3 01 40070</t>
  </si>
  <si>
    <t>Олюторский муниципальный район</t>
  </si>
  <si>
    <t>11</t>
  </si>
  <si>
    <t>Государственная программа Камчатского края "Обращение с отходами производства и потребления в Камчатском крае"</t>
  </si>
  <si>
    <t>11.1</t>
  </si>
  <si>
    <t>Подпрограмма "Развитие комплексной системы обращения с твердыми коммунальными отходами на территории Камчатского края"</t>
  </si>
  <si>
    <t>11.1.1</t>
  </si>
  <si>
    <t>Строительство межмуниципального объекта "Комплекс по обработке, утилизации, обезвреживанию и размещению отходов  в Елизовском муниципальном районе" (Экотехнопарк) (в том числе проектные работы)</t>
  </si>
  <si>
    <t>23 1 G2 70013</t>
  </si>
  <si>
    <t>11.1.2</t>
  </si>
  <si>
    <t>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"посёлок Палана" Камчатского края (в том числе проектные работы)</t>
  </si>
  <si>
    <t>0605</t>
  </si>
  <si>
    <t>12</t>
  </si>
  <si>
    <t>Государственная программа Камчатского края "Комплексное развитие сельских территорий Камчатского края"</t>
  </si>
  <si>
    <t>12.1</t>
  </si>
  <si>
    <t>Подпрограмма "Создание условий для обеспечения доступным и комфортным жильем сельского населения"</t>
  </si>
  <si>
    <t>12.1.1</t>
  </si>
  <si>
    <t>Строительство 12-квартирного жилого дома по ул. 60 лет Октября в пос. Усть-Камчатск на мысе Погодный</t>
  </si>
  <si>
    <t>26 1 01 R5760</t>
  </si>
  <si>
    <t>Министерство сельского хозяйства, пищевой и перерабатывающей промышленности Камчатского края</t>
  </si>
  <si>
    <t>Усть-Камчатское сельское поселение</t>
  </si>
  <si>
    <t>Итого расходы за счет средств краевого бюджета</t>
  </si>
  <si>
    <t>11 1 11 98001</t>
  </si>
  <si>
    <t>5.2</t>
  </si>
  <si>
    <t>5.2.1</t>
  </si>
  <si>
    <t>5.2.2</t>
  </si>
  <si>
    <t>11 2 03 98002</t>
  </si>
  <si>
    <t>12 1 02 98003</t>
  </si>
  <si>
    <t>Итого расходы за счет средств федерального бюджета</t>
  </si>
  <si>
    <t/>
  </si>
  <si>
    <t>Всего</t>
  </si>
  <si>
    <t>01.01.2023</t>
  </si>
  <si>
    <t>Реконструкция комплекса защитных гидротехнических сооружений (дамба) с. Мильково Камчатский край (проектные работы)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</si>
</sst>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right" vertical="center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right" vertical="center" shrinkToFit="1"/>
    </xf>
    <xf numFmtId="0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0"/>
  <sheetViews>
    <sheetView tabSelected="1" view="pageBreakPreview" topLeftCell="A133" zoomScale="70" zoomScaleNormal="70" zoomScaleSheetLayoutView="70" zoomScalePageLayoutView="40" workbookViewId="0">
      <selection activeCell="B137" sqref="B137"/>
    </sheetView>
  </sheetViews>
  <sheetFormatPr defaultRowHeight="15" x14ac:dyDescent="0.25"/>
  <cols>
    <col min="1" max="1" width="12.85546875" customWidth="1"/>
    <col min="2" max="2" width="78.42578125" customWidth="1"/>
    <col min="3" max="3" width="12.85546875" customWidth="1"/>
    <col min="4" max="4" width="17.42578125" customWidth="1"/>
    <col min="5" max="5" width="22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20" ht="23.25" x14ac:dyDescent="0.25">
      <c r="A1" s="1" t="s">
        <v>290</v>
      </c>
      <c r="B1" s="1"/>
      <c r="C1" s="2"/>
      <c r="D1" s="3"/>
      <c r="E1" s="2"/>
      <c r="F1" s="2"/>
      <c r="G1" s="2"/>
      <c r="H1" s="2"/>
      <c r="I1" s="4" t="s">
        <v>15</v>
      </c>
    </row>
    <row r="2" spans="1:20" ht="23.25" x14ac:dyDescent="0.25">
      <c r="A2" s="1">
        <f>YEAR(Date)</f>
        <v>2023</v>
      </c>
      <c r="B2" s="1"/>
      <c r="C2" s="2"/>
      <c r="D2" s="3"/>
      <c r="E2" s="2"/>
      <c r="F2" s="2"/>
      <c r="G2" s="2"/>
      <c r="H2" s="2"/>
      <c r="I2" s="4" t="s">
        <v>0</v>
      </c>
    </row>
    <row r="3" spans="1:20" ht="23.25" x14ac:dyDescent="0.25">
      <c r="A3" s="3"/>
      <c r="B3" s="1"/>
      <c r="C3" s="2"/>
      <c r="D3" s="3"/>
      <c r="E3" s="2"/>
      <c r="F3" s="2"/>
      <c r="G3" s="2"/>
      <c r="H3" s="2"/>
      <c r="I3" s="4" t="str">
        <f>CONCATENATE("""О краевом бюджете на ",Year," год")</f>
        <v>"О краевом бюджете на 2023 год</v>
      </c>
    </row>
    <row r="4" spans="1:20" ht="23.25" x14ac:dyDescent="0.25">
      <c r="A4" s="3"/>
      <c r="C4" s="2"/>
      <c r="D4" s="3"/>
      <c r="E4" s="2"/>
      <c r="F4" s="2"/>
      <c r="G4" s="2"/>
      <c r="H4" s="34" t="str">
        <f>CONCATENATE("и на плановый период ",Year+1," и ",Year+2," годов""")</f>
        <v>и на плановый период 2024 и 2025 годов"</v>
      </c>
      <c r="I4" s="34"/>
    </row>
    <row r="5" spans="1:20" ht="23.25" x14ac:dyDescent="0.25">
      <c r="A5" s="3"/>
      <c r="B5" s="2"/>
      <c r="C5" s="2"/>
      <c r="D5" s="3"/>
      <c r="E5" s="2"/>
      <c r="F5" s="2"/>
      <c r="G5" s="2"/>
      <c r="H5" s="2"/>
      <c r="I5" s="26" t="s">
        <v>14</v>
      </c>
    </row>
    <row r="6" spans="1:20" ht="15.75" x14ac:dyDescent="0.25">
      <c r="A6" s="3"/>
      <c r="B6" s="2"/>
      <c r="C6" s="2"/>
      <c r="D6" s="3"/>
      <c r="E6" s="2"/>
      <c r="F6" s="2"/>
      <c r="G6" s="2"/>
      <c r="H6" s="2"/>
      <c r="I6" s="2"/>
    </row>
    <row r="7" spans="1:20" ht="27" x14ac:dyDescent="0.25">
      <c r="A7" s="35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2023 год</v>
      </c>
      <c r="B7" s="35"/>
      <c r="C7" s="35"/>
      <c r="D7" s="35"/>
      <c r="E7" s="35"/>
      <c r="F7" s="35"/>
      <c r="G7" s="35"/>
      <c r="H7" s="35"/>
      <c r="I7" s="35"/>
    </row>
    <row r="8" spans="1:20" ht="15.75" x14ac:dyDescent="0.25">
      <c r="A8" s="3"/>
      <c r="B8" s="2"/>
      <c r="C8" s="2"/>
      <c r="D8" s="3"/>
      <c r="E8" s="2"/>
      <c r="F8" s="2"/>
      <c r="G8" s="2"/>
      <c r="H8" s="2"/>
      <c r="I8" s="2"/>
    </row>
    <row r="9" spans="1:20" ht="15.75" x14ac:dyDescent="0.25">
      <c r="A9" s="3"/>
      <c r="B9" s="2"/>
      <c r="C9" s="2"/>
      <c r="D9" s="3"/>
      <c r="E9" s="2"/>
      <c r="F9" s="2"/>
      <c r="G9" s="2"/>
      <c r="H9" s="2"/>
      <c r="I9" s="5" t="s">
        <v>1</v>
      </c>
    </row>
    <row r="10" spans="1:20" ht="18.75" x14ac:dyDescent="0.25">
      <c r="A10" s="36" t="s">
        <v>2</v>
      </c>
      <c r="B10" s="37" t="s">
        <v>3</v>
      </c>
      <c r="C10" s="37" t="s">
        <v>4</v>
      </c>
      <c r="D10" s="37"/>
      <c r="E10" s="37"/>
      <c r="F10" s="37"/>
      <c r="G10" s="37" t="s">
        <v>5</v>
      </c>
      <c r="H10" s="37" t="s">
        <v>6</v>
      </c>
      <c r="I10" s="37" t="s">
        <v>7</v>
      </c>
    </row>
    <row r="11" spans="1:20" ht="37.5" x14ac:dyDescent="0.25">
      <c r="A11" s="36"/>
      <c r="B11" s="37"/>
      <c r="C11" s="6" t="s">
        <v>8</v>
      </c>
      <c r="D11" s="7" t="s">
        <v>9</v>
      </c>
      <c r="E11" s="6" t="s">
        <v>10</v>
      </c>
      <c r="F11" s="6" t="s">
        <v>11</v>
      </c>
      <c r="G11" s="37"/>
      <c r="H11" s="37"/>
      <c r="I11" s="37"/>
    </row>
    <row r="12" spans="1:20" x14ac:dyDescent="0.25">
      <c r="A12" s="31">
        <v>1</v>
      </c>
      <c r="B12" s="32">
        <v>2</v>
      </c>
      <c r="C12" s="32">
        <v>3</v>
      </c>
      <c r="D12" s="31">
        <v>4</v>
      </c>
      <c r="E12" s="32">
        <v>5</v>
      </c>
      <c r="F12" s="32">
        <v>6</v>
      </c>
      <c r="G12" s="32">
        <v>7</v>
      </c>
      <c r="H12" s="32">
        <v>8</v>
      </c>
      <c r="I12" s="32">
        <v>9</v>
      </c>
    </row>
    <row r="13" spans="1:20" ht="19.5" x14ac:dyDescent="0.3">
      <c r="A13" s="27"/>
      <c r="B13" s="28" t="s">
        <v>12</v>
      </c>
      <c r="C13" s="27"/>
      <c r="D13" s="27"/>
      <c r="E13" s="27"/>
      <c r="F13" s="27"/>
      <c r="G13" s="29"/>
      <c r="H13" s="29"/>
      <c r="I13" s="30"/>
    </row>
    <row r="14" spans="1:20" s="20" customFormat="1" ht="37.5" x14ac:dyDescent="0.3">
      <c r="A14" s="23" t="s">
        <v>16</v>
      </c>
      <c r="B14" s="11" t="s">
        <v>17</v>
      </c>
      <c r="C14" s="17"/>
      <c r="D14" s="17"/>
      <c r="E14" s="17"/>
      <c r="F14" s="17"/>
      <c r="G14" s="11"/>
      <c r="H14" s="11"/>
      <c r="I14" s="24">
        <v>4092880.1259599999</v>
      </c>
    </row>
    <row r="15" spans="1:20" s="20" customFormat="1" ht="37.5" x14ac:dyDescent="0.3">
      <c r="A15" s="23" t="s">
        <v>18</v>
      </c>
      <c r="B15" s="11" t="s">
        <v>19</v>
      </c>
      <c r="C15" s="17"/>
      <c r="D15" s="17"/>
      <c r="E15" s="17"/>
      <c r="F15" s="17"/>
      <c r="G15" s="11"/>
      <c r="H15" s="11"/>
      <c r="I15" s="24">
        <v>4092880.1259599999</v>
      </c>
    </row>
    <row r="16" spans="1:20" s="20" customFormat="1" ht="93.75" x14ac:dyDescent="0.3">
      <c r="A16" s="21" t="s">
        <v>20</v>
      </c>
      <c r="B16" s="10" t="s">
        <v>21</v>
      </c>
      <c r="C16" s="16">
        <v>812</v>
      </c>
      <c r="D16" s="16" t="s">
        <v>22</v>
      </c>
      <c r="E16" s="16" t="s">
        <v>28</v>
      </c>
      <c r="F16" s="16">
        <v>400</v>
      </c>
      <c r="G16" s="10" t="s">
        <v>24</v>
      </c>
      <c r="H16" s="10"/>
      <c r="I16" s="22">
        <v>3510000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</row>
    <row r="17" spans="1:20" s="20" customFormat="1" ht="93.75" x14ac:dyDescent="0.3">
      <c r="A17" s="21" t="s">
        <v>25</v>
      </c>
      <c r="B17" s="10" t="s">
        <v>33</v>
      </c>
      <c r="C17" s="16">
        <v>812</v>
      </c>
      <c r="D17" s="16" t="s">
        <v>22</v>
      </c>
      <c r="E17" s="16" t="s">
        <v>57</v>
      </c>
      <c r="F17" s="16">
        <v>400</v>
      </c>
      <c r="G17" s="10" t="s">
        <v>24</v>
      </c>
      <c r="H17" s="10"/>
      <c r="I17" s="22">
        <v>67054.699280000001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0" s="20" customFormat="1" ht="93.75" x14ac:dyDescent="0.3">
      <c r="A18" s="21" t="s">
        <v>27</v>
      </c>
      <c r="B18" s="10" t="s">
        <v>59</v>
      </c>
      <c r="C18" s="16">
        <v>812</v>
      </c>
      <c r="D18" s="16" t="s">
        <v>22</v>
      </c>
      <c r="E18" s="16" t="s">
        <v>57</v>
      </c>
      <c r="F18" s="16">
        <v>400</v>
      </c>
      <c r="G18" s="10" t="s">
        <v>24</v>
      </c>
      <c r="H18" s="10"/>
      <c r="I18" s="22">
        <v>67054.699269999997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</row>
    <row r="19" spans="1:20" s="20" customFormat="1" ht="93.75" x14ac:dyDescent="0.3">
      <c r="A19" s="21" t="s">
        <v>29</v>
      </c>
      <c r="B19" s="10" t="s">
        <v>37</v>
      </c>
      <c r="C19" s="16">
        <v>812</v>
      </c>
      <c r="D19" s="16" t="s">
        <v>22</v>
      </c>
      <c r="E19" s="16" t="s">
        <v>57</v>
      </c>
      <c r="F19" s="16">
        <v>400</v>
      </c>
      <c r="G19" s="10" t="s">
        <v>24</v>
      </c>
      <c r="H19" s="10"/>
      <c r="I19" s="22">
        <v>269282.11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0" s="20" customFormat="1" ht="93.75" x14ac:dyDescent="0.3">
      <c r="A20" s="21" t="s">
        <v>32</v>
      </c>
      <c r="B20" s="10" t="s">
        <v>39</v>
      </c>
      <c r="C20" s="16">
        <v>812</v>
      </c>
      <c r="D20" s="16" t="s">
        <v>22</v>
      </c>
      <c r="E20" s="16" t="s">
        <v>57</v>
      </c>
      <c r="F20" s="16">
        <v>400</v>
      </c>
      <c r="G20" s="10" t="s">
        <v>24</v>
      </c>
      <c r="H20" s="10"/>
      <c r="I20" s="22">
        <v>54450.175260000004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</row>
    <row r="21" spans="1:20" s="20" customFormat="1" ht="93.75" x14ac:dyDescent="0.3">
      <c r="A21" s="21" t="s">
        <v>34</v>
      </c>
      <c r="B21" s="10" t="s">
        <v>49</v>
      </c>
      <c r="C21" s="16">
        <v>812</v>
      </c>
      <c r="D21" s="16" t="s">
        <v>22</v>
      </c>
      <c r="E21" s="16" t="s">
        <v>57</v>
      </c>
      <c r="F21" s="16">
        <v>400</v>
      </c>
      <c r="G21" s="10" t="s">
        <v>24</v>
      </c>
      <c r="H21" s="10"/>
      <c r="I21" s="22">
        <v>57983.742879999998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</row>
    <row r="22" spans="1:20" s="20" customFormat="1" ht="93.75" x14ac:dyDescent="0.3">
      <c r="A22" s="21" t="s">
        <v>36</v>
      </c>
      <c r="B22" s="10" t="s">
        <v>64</v>
      </c>
      <c r="C22" s="16">
        <v>812</v>
      </c>
      <c r="D22" s="16" t="s">
        <v>22</v>
      </c>
      <c r="E22" s="16" t="s">
        <v>57</v>
      </c>
      <c r="F22" s="16">
        <v>400</v>
      </c>
      <c r="G22" s="10" t="s">
        <v>24</v>
      </c>
      <c r="H22" s="10"/>
      <c r="I22" s="22">
        <v>67054.699269999997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</row>
    <row r="23" spans="1:20" s="20" customFormat="1" ht="37.5" x14ac:dyDescent="0.3">
      <c r="A23" s="23" t="s">
        <v>65</v>
      </c>
      <c r="B23" s="11" t="s">
        <v>66</v>
      </c>
      <c r="C23" s="17"/>
      <c r="D23" s="17"/>
      <c r="E23" s="17"/>
      <c r="F23" s="17"/>
      <c r="G23" s="11"/>
      <c r="H23" s="11"/>
      <c r="I23" s="24">
        <v>320561.8</v>
      </c>
    </row>
    <row r="24" spans="1:20" s="20" customFormat="1" ht="56.25" x14ac:dyDescent="0.3">
      <c r="A24" s="23" t="s">
        <v>67</v>
      </c>
      <c r="B24" s="11" t="s">
        <v>68</v>
      </c>
      <c r="C24" s="17"/>
      <c r="D24" s="17"/>
      <c r="E24" s="17"/>
      <c r="F24" s="17"/>
      <c r="G24" s="11"/>
      <c r="H24" s="11"/>
      <c r="I24" s="24">
        <v>320561.8</v>
      </c>
    </row>
    <row r="25" spans="1:20" s="20" customFormat="1" ht="93.75" x14ac:dyDescent="0.3">
      <c r="A25" s="21" t="s">
        <v>69</v>
      </c>
      <c r="B25" s="10" t="s">
        <v>76</v>
      </c>
      <c r="C25" s="16">
        <v>812</v>
      </c>
      <c r="D25" s="16" t="s">
        <v>77</v>
      </c>
      <c r="E25" s="16" t="s">
        <v>78</v>
      </c>
      <c r="F25" s="16">
        <v>400</v>
      </c>
      <c r="G25" s="10" t="s">
        <v>24</v>
      </c>
      <c r="H25" s="10"/>
      <c r="I25" s="22">
        <v>89169.4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</row>
    <row r="26" spans="1:20" s="20" customFormat="1" ht="93.75" x14ac:dyDescent="0.3">
      <c r="A26" s="21" t="s">
        <v>75</v>
      </c>
      <c r="B26" s="10" t="s">
        <v>80</v>
      </c>
      <c r="C26" s="16">
        <v>812</v>
      </c>
      <c r="D26" s="16" t="s">
        <v>77</v>
      </c>
      <c r="E26" s="16" t="s">
        <v>81</v>
      </c>
      <c r="F26" s="16">
        <v>400</v>
      </c>
      <c r="G26" s="10" t="s">
        <v>24</v>
      </c>
      <c r="H26" s="10"/>
      <c r="I26" s="22">
        <v>231392.4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1:20" s="20" customFormat="1" ht="37.5" x14ac:dyDescent="0.3">
      <c r="A27" s="23" t="s">
        <v>88</v>
      </c>
      <c r="B27" s="11" t="s">
        <v>89</v>
      </c>
      <c r="C27" s="17"/>
      <c r="D27" s="17"/>
      <c r="E27" s="17"/>
      <c r="F27" s="17"/>
      <c r="G27" s="11"/>
      <c r="H27" s="11"/>
      <c r="I27" s="24">
        <v>432023.5</v>
      </c>
    </row>
    <row r="28" spans="1:20" s="20" customFormat="1" ht="37.5" x14ac:dyDescent="0.3">
      <c r="A28" s="23" t="s">
        <v>90</v>
      </c>
      <c r="B28" s="11" t="s">
        <v>91</v>
      </c>
      <c r="C28" s="17"/>
      <c r="D28" s="17"/>
      <c r="E28" s="17"/>
      <c r="F28" s="17"/>
      <c r="G28" s="11"/>
      <c r="H28" s="11"/>
      <c r="I28" s="24">
        <v>432023.5</v>
      </c>
    </row>
    <row r="29" spans="1:20" s="20" customFormat="1" ht="93.75" x14ac:dyDescent="0.3">
      <c r="A29" s="21" t="s">
        <v>92</v>
      </c>
      <c r="B29" s="10" t="s">
        <v>97</v>
      </c>
      <c r="C29" s="16">
        <v>812</v>
      </c>
      <c r="D29" s="16" t="s">
        <v>98</v>
      </c>
      <c r="E29" s="16" t="s">
        <v>102</v>
      </c>
      <c r="F29" s="16">
        <v>400</v>
      </c>
      <c r="G29" s="10" t="s">
        <v>24</v>
      </c>
      <c r="H29" s="10"/>
      <c r="I29" s="22">
        <v>432023.5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</row>
    <row r="30" spans="1:20" s="20" customFormat="1" ht="56.25" x14ac:dyDescent="0.3">
      <c r="A30" s="23" t="s">
        <v>103</v>
      </c>
      <c r="B30" s="11" t="s">
        <v>112</v>
      </c>
      <c r="C30" s="17"/>
      <c r="D30" s="17"/>
      <c r="E30" s="17"/>
      <c r="F30" s="17"/>
      <c r="G30" s="11"/>
      <c r="H30" s="11"/>
      <c r="I30" s="24">
        <v>32708.400000000001</v>
      </c>
    </row>
    <row r="31" spans="1:20" s="20" customFormat="1" ht="37.5" x14ac:dyDescent="0.3">
      <c r="A31" s="23" t="s">
        <v>105</v>
      </c>
      <c r="B31" s="11" t="s">
        <v>114</v>
      </c>
      <c r="C31" s="17"/>
      <c r="D31" s="17"/>
      <c r="E31" s="17"/>
      <c r="F31" s="17"/>
      <c r="G31" s="11"/>
      <c r="H31" s="11"/>
      <c r="I31" s="24">
        <v>32708.400000000001</v>
      </c>
    </row>
    <row r="32" spans="1:20" s="20" customFormat="1" ht="56.25" x14ac:dyDescent="0.3">
      <c r="A32" s="21" t="s">
        <v>107</v>
      </c>
      <c r="B32" s="10" t="s">
        <v>116</v>
      </c>
      <c r="C32" s="16">
        <v>847</v>
      </c>
      <c r="D32" s="16" t="s">
        <v>117</v>
      </c>
      <c r="E32" s="16" t="s">
        <v>118</v>
      </c>
      <c r="F32" s="16">
        <v>500</v>
      </c>
      <c r="G32" s="10" t="s">
        <v>119</v>
      </c>
      <c r="H32" s="10" t="s">
        <v>120</v>
      </c>
      <c r="I32" s="22">
        <v>32708.400000000001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</row>
    <row r="33" spans="1:20" s="20" customFormat="1" ht="93.75" x14ac:dyDescent="0.3">
      <c r="A33" s="23" t="s">
        <v>111</v>
      </c>
      <c r="B33" s="11" t="s">
        <v>167</v>
      </c>
      <c r="C33" s="17"/>
      <c r="D33" s="17"/>
      <c r="E33" s="17"/>
      <c r="F33" s="17"/>
      <c r="G33" s="11"/>
      <c r="H33" s="11"/>
      <c r="I33" s="24">
        <v>663157.31660000002</v>
      </c>
    </row>
    <row r="34" spans="1:20" s="20" customFormat="1" ht="37.5" x14ac:dyDescent="0.3">
      <c r="A34" s="23" t="s">
        <v>113</v>
      </c>
      <c r="B34" s="11" t="s">
        <v>169</v>
      </c>
      <c r="C34" s="17"/>
      <c r="D34" s="17"/>
      <c r="E34" s="17"/>
      <c r="F34" s="17"/>
      <c r="G34" s="11"/>
      <c r="H34" s="11"/>
      <c r="I34" s="24">
        <v>478136.71659999999</v>
      </c>
    </row>
    <row r="35" spans="1:20" s="20" customFormat="1" ht="112.5" x14ac:dyDescent="0.3">
      <c r="A35" s="21" t="s">
        <v>115</v>
      </c>
      <c r="B35" s="10" t="s">
        <v>176</v>
      </c>
      <c r="C35" s="16">
        <v>810</v>
      </c>
      <c r="D35" s="16" t="s">
        <v>172</v>
      </c>
      <c r="E35" s="16" t="s">
        <v>281</v>
      </c>
      <c r="F35" s="16">
        <v>500</v>
      </c>
      <c r="G35" s="10" t="s">
        <v>174</v>
      </c>
      <c r="H35" s="10" t="s">
        <v>177</v>
      </c>
      <c r="I35" s="22">
        <v>478136.71659999999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</row>
    <row r="36" spans="1:20" s="20" customFormat="1" ht="18.75" x14ac:dyDescent="0.3">
      <c r="A36" s="23" t="s">
        <v>282</v>
      </c>
      <c r="B36" s="11" t="s">
        <v>179</v>
      </c>
      <c r="C36" s="17"/>
      <c r="D36" s="17"/>
      <c r="E36" s="17"/>
      <c r="F36" s="17"/>
      <c r="G36" s="11"/>
      <c r="H36" s="11"/>
      <c r="I36" s="24">
        <v>185020.6</v>
      </c>
    </row>
    <row r="37" spans="1:20" s="20" customFormat="1" ht="112.5" x14ac:dyDescent="0.3">
      <c r="A37" s="21" t="s">
        <v>283</v>
      </c>
      <c r="B37" s="10" t="s">
        <v>198</v>
      </c>
      <c r="C37" s="16">
        <v>810</v>
      </c>
      <c r="D37" s="16" t="s">
        <v>172</v>
      </c>
      <c r="E37" s="16" t="s">
        <v>199</v>
      </c>
      <c r="F37" s="16">
        <v>400</v>
      </c>
      <c r="G37" s="10" t="s">
        <v>174</v>
      </c>
      <c r="H37" s="10"/>
      <c r="I37" s="22">
        <v>141020.6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</row>
    <row r="38" spans="1:20" s="20" customFormat="1" ht="112.5" x14ac:dyDescent="0.3">
      <c r="A38" s="21" t="s">
        <v>284</v>
      </c>
      <c r="B38" s="10" t="s">
        <v>201</v>
      </c>
      <c r="C38" s="16">
        <v>810</v>
      </c>
      <c r="D38" s="16" t="s">
        <v>172</v>
      </c>
      <c r="E38" s="16" t="s">
        <v>285</v>
      </c>
      <c r="F38" s="16">
        <v>400</v>
      </c>
      <c r="G38" s="10" t="s">
        <v>174</v>
      </c>
      <c r="H38" s="10"/>
      <c r="I38" s="22">
        <v>44000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</row>
    <row r="39" spans="1:20" s="20" customFormat="1" ht="37.5" x14ac:dyDescent="0.3">
      <c r="A39" s="23" t="s">
        <v>121</v>
      </c>
      <c r="B39" s="11" t="s">
        <v>208</v>
      </c>
      <c r="C39" s="17"/>
      <c r="D39" s="17"/>
      <c r="E39" s="17"/>
      <c r="F39" s="17"/>
      <c r="G39" s="11"/>
      <c r="H39" s="11"/>
      <c r="I39" s="24">
        <v>791153.04599999997</v>
      </c>
    </row>
    <row r="40" spans="1:20" s="20" customFormat="1" ht="18.75" x14ac:dyDescent="0.3">
      <c r="A40" s="23" t="s">
        <v>123</v>
      </c>
      <c r="B40" s="11" t="s">
        <v>210</v>
      </c>
      <c r="C40" s="17"/>
      <c r="D40" s="17"/>
      <c r="E40" s="17"/>
      <c r="F40" s="17"/>
      <c r="G40" s="11"/>
      <c r="H40" s="11"/>
      <c r="I40" s="24">
        <v>791153.04599999997</v>
      </c>
    </row>
    <row r="41" spans="1:20" s="20" customFormat="1" ht="93.75" x14ac:dyDescent="0.3">
      <c r="A41" s="21" t="s">
        <v>125</v>
      </c>
      <c r="B41" s="10" t="s">
        <v>217</v>
      </c>
      <c r="C41" s="16">
        <v>833</v>
      </c>
      <c r="D41" s="16" t="s">
        <v>213</v>
      </c>
      <c r="E41" s="16" t="s">
        <v>286</v>
      </c>
      <c r="F41" s="16">
        <v>400</v>
      </c>
      <c r="G41" s="10" t="s">
        <v>215</v>
      </c>
      <c r="H41" s="10"/>
      <c r="I41" s="22">
        <v>495663.946</v>
      </c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</row>
    <row r="42" spans="1:20" s="20" customFormat="1" ht="93.75" x14ac:dyDescent="0.3">
      <c r="A42" s="21" t="s">
        <v>130</v>
      </c>
      <c r="B42" s="10" t="s">
        <v>220</v>
      </c>
      <c r="C42" s="16">
        <v>833</v>
      </c>
      <c r="D42" s="16" t="s">
        <v>213</v>
      </c>
      <c r="E42" s="16" t="s">
        <v>286</v>
      </c>
      <c r="F42" s="16">
        <v>400</v>
      </c>
      <c r="G42" s="10" t="s">
        <v>215</v>
      </c>
      <c r="H42" s="10"/>
      <c r="I42" s="22">
        <v>85000</v>
      </c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</row>
    <row r="43" spans="1:20" s="20" customFormat="1" ht="93.75" x14ac:dyDescent="0.3">
      <c r="A43" s="21" t="s">
        <v>133</v>
      </c>
      <c r="B43" s="10" t="s">
        <v>228</v>
      </c>
      <c r="C43" s="16">
        <v>833</v>
      </c>
      <c r="D43" s="16" t="s">
        <v>213</v>
      </c>
      <c r="E43" s="16" t="s">
        <v>229</v>
      </c>
      <c r="F43" s="16">
        <v>400</v>
      </c>
      <c r="G43" s="10" t="s">
        <v>215</v>
      </c>
      <c r="H43" s="10"/>
      <c r="I43" s="22">
        <v>210489.1</v>
      </c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</row>
    <row r="44" spans="1:20" s="20" customFormat="1" ht="18.75" x14ac:dyDescent="0.3">
      <c r="A44" s="23"/>
      <c r="B44" s="11" t="s">
        <v>287</v>
      </c>
      <c r="C44" s="17"/>
      <c r="D44" s="17"/>
      <c r="E44" s="17"/>
      <c r="F44" s="17"/>
      <c r="G44" s="11"/>
      <c r="H44" s="11"/>
      <c r="I44" s="24">
        <v>6332484.1885599997</v>
      </c>
    </row>
    <row r="45" spans="1:20" ht="19.5" x14ac:dyDescent="0.3">
      <c r="A45" s="8"/>
      <c r="B45" s="14" t="s">
        <v>13</v>
      </c>
      <c r="C45" s="8"/>
      <c r="D45" s="8"/>
      <c r="E45" s="8"/>
      <c r="F45" s="8"/>
      <c r="G45" s="9"/>
      <c r="H45" s="9"/>
      <c r="I45" s="25"/>
    </row>
    <row r="46" spans="1:20" s="20" customFormat="1" ht="37.5" x14ac:dyDescent="0.3">
      <c r="A46" s="23" t="s">
        <v>16</v>
      </c>
      <c r="B46" s="11" t="s">
        <v>17</v>
      </c>
      <c r="C46" s="17"/>
      <c r="D46" s="17"/>
      <c r="E46" s="17"/>
      <c r="F46" s="17"/>
      <c r="G46" s="11"/>
      <c r="H46" s="11"/>
      <c r="I46" s="24">
        <v>1487143.0794599999</v>
      </c>
    </row>
    <row r="47" spans="1:20" s="20" customFormat="1" ht="37.5" x14ac:dyDescent="0.3">
      <c r="A47" s="23" t="s">
        <v>18</v>
      </c>
      <c r="B47" s="11" t="s">
        <v>19</v>
      </c>
      <c r="C47" s="17"/>
      <c r="D47" s="17"/>
      <c r="E47" s="17"/>
      <c r="F47" s="17"/>
      <c r="G47" s="11"/>
      <c r="H47" s="11"/>
      <c r="I47" s="24">
        <v>1487143.0794599999</v>
      </c>
    </row>
    <row r="48" spans="1:20" s="20" customFormat="1" ht="93.75" x14ac:dyDescent="0.3">
      <c r="A48" s="21" t="s">
        <v>20</v>
      </c>
      <c r="B48" s="10" t="s">
        <v>21</v>
      </c>
      <c r="C48" s="16">
        <v>812</v>
      </c>
      <c r="D48" s="16" t="s">
        <v>22</v>
      </c>
      <c r="E48" s="16" t="s">
        <v>23</v>
      </c>
      <c r="F48" s="16">
        <v>400</v>
      </c>
      <c r="G48" s="10" t="s">
        <v>24</v>
      </c>
      <c r="H48" s="10"/>
      <c r="I48" s="22">
        <v>201787.77</v>
      </c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</row>
    <row r="49" spans="1:20" s="20" customFormat="1" ht="93.75" x14ac:dyDescent="0.3">
      <c r="A49" s="21" t="s">
        <v>25</v>
      </c>
      <c r="B49" s="10" t="s">
        <v>26</v>
      </c>
      <c r="C49" s="16">
        <v>812</v>
      </c>
      <c r="D49" s="16" t="s">
        <v>22</v>
      </c>
      <c r="E49" s="16" t="s">
        <v>23</v>
      </c>
      <c r="F49" s="16">
        <v>400</v>
      </c>
      <c r="G49" s="10" t="s">
        <v>24</v>
      </c>
      <c r="H49" s="10"/>
      <c r="I49" s="22">
        <v>3518.7020000000002</v>
      </c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</row>
    <row r="50" spans="1:20" s="20" customFormat="1" ht="93.75" x14ac:dyDescent="0.3">
      <c r="A50" s="21" t="s">
        <v>27</v>
      </c>
      <c r="B50" s="10" t="s">
        <v>21</v>
      </c>
      <c r="C50" s="16">
        <v>812</v>
      </c>
      <c r="D50" s="16" t="s">
        <v>22</v>
      </c>
      <c r="E50" s="16" t="s">
        <v>28</v>
      </c>
      <c r="F50" s="16">
        <v>400</v>
      </c>
      <c r="G50" s="10" t="s">
        <v>24</v>
      </c>
      <c r="H50" s="10"/>
      <c r="I50" s="22">
        <v>840743</v>
      </c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</row>
    <row r="51" spans="1:20" s="20" customFormat="1" ht="93.75" x14ac:dyDescent="0.3">
      <c r="A51" s="21" t="s">
        <v>29</v>
      </c>
      <c r="B51" s="10" t="s">
        <v>30</v>
      </c>
      <c r="C51" s="16">
        <v>812</v>
      </c>
      <c r="D51" s="16" t="s">
        <v>22</v>
      </c>
      <c r="E51" s="16" t="s">
        <v>31</v>
      </c>
      <c r="F51" s="16">
        <v>400</v>
      </c>
      <c r="G51" s="10" t="s">
        <v>24</v>
      </c>
      <c r="H51" s="10"/>
      <c r="I51" s="22">
        <v>30000</v>
      </c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</row>
    <row r="52" spans="1:20" s="20" customFormat="1" ht="93.75" x14ac:dyDescent="0.3">
      <c r="A52" s="21" t="s">
        <v>32</v>
      </c>
      <c r="B52" s="10" t="s">
        <v>33</v>
      </c>
      <c r="C52" s="16">
        <v>812</v>
      </c>
      <c r="D52" s="16" t="s">
        <v>22</v>
      </c>
      <c r="E52" s="16" t="s">
        <v>31</v>
      </c>
      <c r="F52" s="16">
        <v>400</v>
      </c>
      <c r="G52" s="10" t="s">
        <v>24</v>
      </c>
      <c r="H52" s="10"/>
      <c r="I52" s="22">
        <v>7352.0592800000004</v>
      </c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</row>
    <row r="53" spans="1:20" s="20" customFormat="1" ht="93.75" x14ac:dyDescent="0.3">
      <c r="A53" s="21" t="s">
        <v>34</v>
      </c>
      <c r="B53" s="10" t="s">
        <v>35</v>
      </c>
      <c r="C53" s="16">
        <v>812</v>
      </c>
      <c r="D53" s="16" t="s">
        <v>22</v>
      </c>
      <c r="E53" s="16" t="s">
        <v>31</v>
      </c>
      <c r="F53" s="16">
        <v>400</v>
      </c>
      <c r="G53" s="10" t="s">
        <v>24</v>
      </c>
      <c r="H53" s="10"/>
      <c r="I53" s="22">
        <v>70816.72</v>
      </c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</row>
    <row r="54" spans="1:20" s="20" customFormat="1" ht="93.75" x14ac:dyDescent="0.3">
      <c r="A54" s="21" t="s">
        <v>36</v>
      </c>
      <c r="B54" s="10" t="s">
        <v>37</v>
      </c>
      <c r="C54" s="16">
        <v>812</v>
      </c>
      <c r="D54" s="16" t="s">
        <v>22</v>
      </c>
      <c r="E54" s="16" t="s">
        <v>31</v>
      </c>
      <c r="F54" s="16">
        <v>400</v>
      </c>
      <c r="G54" s="10" t="s">
        <v>24</v>
      </c>
      <c r="H54" s="10"/>
      <c r="I54" s="22">
        <v>70794.292650000003</v>
      </c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</row>
    <row r="55" spans="1:20" s="20" customFormat="1" ht="93.75" x14ac:dyDescent="0.3">
      <c r="A55" s="21" t="s">
        <v>38</v>
      </c>
      <c r="B55" s="10" t="s">
        <v>39</v>
      </c>
      <c r="C55" s="16">
        <v>812</v>
      </c>
      <c r="D55" s="16" t="s">
        <v>22</v>
      </c>
      <c r="E55" s="16" t="s">
        <v>31</v>
      </c>
      <c r="F55" s="16">
        <v>400</v>
      </c>
      <c r="G55" s="10" t="s">
        <v>24</v>
      </c>
      <c r="H55" s="10"/>
      <c r="I55" s="22">
        <v>2745.17526</v>
      </c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</row>
    <row r="56" spans="1:20" s="20" customFormat="1" ht="93.75" x14ac:dyDescent="0.3">
      <c r="A56" s="21" t="s">
        <v>40</v>
      </c>
      <c r="B56" s="10" t="s">
        <v>41</v>
      </c>
      <c r="C56" s="16">
        <v>812</v>
      </c>
      <c r="D56" s="16" t="s">
        <v>22</v>
      </c>
      <c r="E56" s="16" t="s">
        <v>31</v>
      </c>
      <c r="F56" s="16">
        <v>400</v>
      </c>
      <c r="G56" s="10" t="s">
        <v>24</v>
      </c>
      <c r="H56" s="10"/>
      <c r="I56" s="22">
        <v>8137.39</v>
      </c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</row>
    <row r="57" spans="1:20" s="20" customFormat="1" ht="93.75" x14ac:dyDescent="0.3">
      <c r="A57" s="21" t="s">
        <v>42</v>
      </c>
      <c r="B57" s="10" t="s">
        <v>43</v>
      </c>
      <c r="C57" s="16">
        <v>812</v>
      </c>
      <c r="D57" s="16" t="s">
        <v>22</v>
      </c>
      <c r="E57" s="16" t="s">
        <v>31</v>
      </c>
      <c r="F57" s="16">
        <v>400</v>
      </c>
      <c r="G57" s="10" t="s">
        <v>24</v>
      </c>
      <c r="H57" s="10"/>
      <c r="I57" s="22">
        <v>30000</v>
      </c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</row>
    <row r="58" spans="1:20" s="20" customFormat="1" ht="93.75" x14ac:dyDescent="0.3">
      <c r="A58" s="21" t="s">
        <v>44</v>
      </c>
      <c r="B58" s="10" t="s">
        <v>45</v>
      </c>
      <c r="C58" s="16">
        <v>812</v>
      </c>
      <c r="D58" s="16" t="s">
        <v>22</v>
      </c>
      <c r="E58" s="16" t="s">
        <v>31</v>
      </c>
      <c r="F58" s="16">
        <v>400</v>
      </c>
      <c r="G58" s="10" t="s">
        <v>24</v>
      </c>
      <c r="H58" s="10"/>
      <c r="I58" s="22">
        <v>6500</v>
      </c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</row>
    <row r="59" spans="1:20" s="20" customFormat="1" ht="93.75" x14ac:dyDescent="0.3">
      <c r="A59" s="21" t="s">
        <v>46</v>
      </c>
      <c r="B59" s="10" t="s">
        <v>47</v>
      </c>
      <c r="C59" s="16">
        <v>812</v>
      </c>
      <c r="D59" s="16" t="s">
        <v>22</v>
      </c>
      <c r="E59" s="16" t="s">
        <v>31</v>
      </c>
      <c r="F59" s="16">
        <v>400</v>
      </c>
      <c r="G59" s="10" t="s">
        <v>24</v>
      </c>
      <c r="H59" s="10"/>
      <c r="I59" s="22">
        <v>88677.05</v>
      </c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</row>
    <row r="60" spans="1:20" s="20" customFormat="1" ht="93.75" x14ac:dyDescent="0.3">
      <c r="A60" s="21" t="s">
        <v>48</v>
      </c>
      <c r="B60" s="10" t="s">
        <v>49</v>
      </c>
      <c r="C60" s="16">
        <v>812</v>
      </c>
      <c r="D60" s="16" t="s">
        <v>22</v>
      </c>
      <c r="E60" s="16" t="s">
        <v>31</v>
      </c>
      <c r="F60" s="16">
        <v>400</v>
      </c>
      <c r="G60" s="10" t="s">
        <v>24</v>
      </c>
      <c r="H60" s="10"/>
      <c r="I60" s="22">
        <v>48663.742879999998</v>
      </c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</row>
    <row r="61" spans="1:20" s="20" customFormat="1" ht="93.75" x14ac:dyDescent="0.3">
      <c r="A61" s="21" t="s">
        <v>50</v>
      </c>
      <c r="B61" s="10" t="s">
        <v>51</v>
      </c>
      <c r="C61" s="16">
        <v>812</v>
      </c>
      <c r="D61" s="16" t="s">
        <v>22</v>
      </c>
      <c r="E61" s="16" t="s">
        <v>31</v>
      </c>
      <c r="F61" s="16">
        <v>400</v>
      </c>
      <c r="G61" s="10" t="s">
        <v>24</v>
      </c>
      <c r="H61" s="10"/>
      <c r="I61" s="22">
        <v>53850.89</v>
      </c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</row>
    <row r="62" spans="1:20" s="20" customFormat="1" ht="93.75" x14ac:dyDescent="0.3">
      <c r="A62" s="21" t="s">
        <v>52</v>
      </c>
      <c r="B62" s="10" t="s">
        <v>53</v>
      </c>
      <c r="C62" s="16">
        <v>812</v>
      </c>
      <c r="D62" s="16" t="s">
        <v>22</v>
      </c>
      <c r="E62" s="16" t="s">
        <v>31</v>
      </c>
      <c r="F62" s="16">
        <v>400</v>
      </c>
      <c r="G62" s="10" t="s">
        <v>24</v>
      </c>
      <c r="H62" s="10"/>
      <c r="I62" s="22">
        <v>8123.5959999999995</v>
      </c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</row>
    <row r="63" spans="1:20" s="20" customFormat="1" ht="93.75" x14ac:dyDescent="0.3">
      <c r="A63" s="21" t="s">
        <v>54</v>
      </c>
      <c r="B63" s="10" t="s">
        <v>55</v>
      </c>
      <c r="C63" s="16">
        <v>812</v>
      </c>
      <c r="D63" s="16" t="s">
        <v>22</v>
      </c>
      <c r="E63" s="16" t="s">
        <v>31</v>
      </c>
      <c r="F63" s="16">
        <v>400</v>
      </c>
      <c r="G63" s="10" t="s">
        <v>24</v>
      </c>
      <c r="H63" s="10"/>
      <c r="I63" s="22">
        <v>2000</v>
      </c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</row>
    <row r="64" spans="1:20" s="20" customFormat="1" ht="93.75" x14ac:dyDescent="0.3">
      <c r="A64" s="21" t="s">
        <v>56</v>
      </c>
      <c r="B64" s="10" t="s">
        <v>33</v>
      </c>
      <c r="C64" s="16">
        <v>812</v>
      </c>
      <c r="D64" s="16" t="s">
        <v>22</v>
      </c>
      <c r="E64" s="16" t="s">
        <v>57</v>
      </c>
      <c r="F64" s="16">
        <v>400</v>
      </c>
      <c r="G64" s="10" t="s">
        <v>24</v>
      </c>
      <c r="H64" s="10"/>
      <c r="I64" s="22">
        <v>1545.30072</v>
      </c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</row>
    <row r="65" spans="1:20" s="20" customFormat="1" ht="93.75" x14ac:dyDescent="0.3">
      <c r="A65" s="21" t="s">
        <v>58</v>
      </c>
      <c r="B65" s="10" t="s">
        <v>59</v>
      </c>
      <c r="C65" s="16">
        <v>812</v>
      </c>
      <c r="D65" s="16" t="s">
        <v>22</v>
      </c>
      <c r="E65" s="16" t="s">
        <v>57</v>
      </c>
      <c r="F65" s="16">
        <v>400</v>
      </c>
      <c r="G65" s="10" t="s">
        <v>24</v>
      </c>
      <c r="H65" s="10"/>
      <c r="I65" s="22">
        <v>1545.3007299999999</v>
      </c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</row>
    <row r="66" spans="1:20" s="20" customFormat="1" ht="93.75" x14ac:dyDescent="0.3">
      <c r="A66" s="21" t="s">
        <v>60</v>
      </c>
      <c r="B66" s="10" t="s">
        <v>37</v>
      </c>
      <c r="C66" s="16">
        <v>812</v>
      </c>
      <c r="D66" s="16" t="s">
        <v>22</v>
      </c>
      <c r="E66" s="16" t="s">
        <v>57</v>
      </c>
      <c r="F66" s="16">
        <v>400</v>
      </c>
      <c r="G66" s="10" t="s">
        <v>24</v>
      </c>
      <c r="H66" s="10"/>
      <c r="I66" s="22">
        <v>6205.7073499999997</v>
      </c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</row>
    <row r="67" spans="1:20" s="20" customFormat="1" ht="93.75" x14ac:dyDescent="0.3">
      <c r="A67" s="21" t="s">
        <v>61</v>
      </c>
      <c r="B67" s="10" t="s">
        <v>39</v>
      </c>
      <c r="C67" s="16">
        <v>812</v>
      </c>
      <c r="D67" s="16" t="s">
        <v>22</v>
      </c>
      <c r="E67" s="16" t="s">
        <v>57</v>
      </c>
      <c r="F67" s="16">
        <v>400</v>
      </c>
      <c r="G67" s="10" t="s">
        <v>24</v>
      </c>
      <c r="H67" s="10"/>
      <c r="I67" s="22">
        <v>1254.82474</v>
      </c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s="20" customFormat="1" ht="93.75" x14ac:dyDescent="0.3">
      <c r="A68" s="21" t="s">
        <v>62</v>
      </c>
      <c r="B68" s="10" t="s">
        <v>49</v>
      </c>
      <c r="C68" s="16">
        <v>812</v>
      </c>
      <c r="D68" s="16" t="s">
        <v>22</v>
      </c>
      <c r="E68" s="16" t="s">
        <v>57</v>
      </c>
      <c r="F68" s="16">
        <v>400</v>
      </c>
      <c r="G68" s="10" t="s">
        <v>24</v>
      </c>
      <c r="H68" s="10"/>
      <c r="I68" s="22">
        <v>1336.25712</v>
      </c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</row>
    <row r="69" spans="1:20" s="20" customFormat="1" ht="93.75" x14ac:dyDescent="0.3">
      <c r="A69" s="21" t="s">
        <v>63</v>
      </c>
      <c r="B69" s="10" t="s">
        <v>64</v>
      </c>
      <c r="C69" s="16">
        <v>812</v>
      </c>
      <c r="D69" s="16" t="s">
        <v>22</v>
      </c>
      <c r="E69" s="16" t="s">
        <v>57</v>
      </c>
      <c r="F69" s="16">
        <v>400</v>
      </c>
      <c r="G69" s="10" t="s">
        <v>24</v>
      </c>
      <c r="H69" s="10"/>
      <c r="I69" s="22">
        <v>1545.3007299999999</v>
      </c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s="20" customFormat="1" ht="37.5" x14ac:dyDescent="0.3">
      <c r="A70" s="23" t="s">
        <v>65</v>
      </c>
      <c r="B70" s="11" t="s">
        <v>66</v>
      </c>
      <c r="C70" s="17"/>
      <c r="D70" s="17"/>
      <c r="E70" s="17"/>
      <c r="F70" s="17"/>
      <c r="G70" s="11"/>
      <c r="H70" s="11"/>
      <c r="I70" s="24">
        <v>1187973.1980000001</v>
      </c>
    </row>
    <row r="71" spans="1:20" s="20" customFormat="1" ht="56.25" x14ac:dyDescent="0.3">
      <c r="A71" s="23" t="s">
        <v>67</v>
      </c>
      <c r="B71" s="11" t="s">
        <v>68</v>
      </c>
      <c r="C71" s="17"/>
      <c r="D71" s="17"/>
      <c r="E71" s="17"/>
      <c r="F71" s="17"/>
      <c r="G71" s="11"/>
      <c r="H71" s="11"/>
      <c r="I71" s="24">
        <v>1087973.1980000001</v>
      </c>
    </row>
    <row r="72" spans="1:20" s="20" customFormat="1" ht="56.25" x14ac:dyDescent="0.3">
      <c r="A72" s="21" t="s">
        <v>69</v>
      </c>
      <c r="B72" s="10" t="s">
        <v>70</v>
      </c>
      <c r="C72" s="16">
        <v>813</v>
      </c>
      <c r="D72" s="16" t="s">
        <v>71</v>
      </c>
      <c r="E72" s="16" t="s">
        <v>72</v>
      </c>
      <c r="F72" s="16">
        <v>500</v>
      </c>
      <c r="G72" s="10" t="s">
        <v>73</v>
      </c>
      <c r="H72" s="10" t="s">
        <v>74</v>
      </c>
      <c r="I72" s="22">
        <v>340133.58</v>
      </c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</row>
    <row r="73" spans="1:20" s="20" customFormat="1" ht="93.75" x14ac:dyDescent="0.3">
      <c r="A73" s="21" t="s">
        <v>75</v>
      </c>
      <c r="B73" s="10" t="s">
        <v>76</v>
      </c>
      <c r="C73" s="16">
        <v>812</v>
      </c>
      <c r="D73" s="16" t="s">
        <v>77</v>
      </c>
      <c r="E73" s="16" t="s">
        <v>78</v>
      </c>
      <c r="F73" s="16">
        <v>400</v>
      </c>
      <c r="G73" s="10" t="s">
        <v>24</v>
      </c>
      <c r="H73" s="10"/>
      <c r="I73" s="22">
        <v>373339.61800000002</v>
      </c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</row>
    <row r="74" spans="1:20" s="20" customFormat="1" ht="93.75" x14ac:dyDescent="0.3">
      <c r="A74" s="21" t="s">
        <v>79</v>
      </c>
      <c r="B74" s="10" t="s">
        <v>80</v>
      </c>
      <c r="C74" s="16">
        <v>812</v>
      </c>
      <c r="D74" s="16" t="s">
        <v>77</v>
      </c>
      <c r="E74" s="16" t="s">
        <v>81</v>
      </c>
      <c r="F74" s="16">
        <v>400</v>
      </c>
      <c r="G74" s="10" t="s">
        <v>24</v>
      </c>
      <c r="H74" s="10"/>
      <c r="I74" s="22">
        <v>374500</v>
      </c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</row>
    <row r="75" spans="1:20" s="20" customFormat="1" ht="37.5" x14ac:dyDescent="0.3">
      <c r="A75" s="23" t="s">
        <v>82</v>
      </c>
      <c r="B75" s="11" t="s">
        <v>83</v>
      </c>
      <c r="C75" s="17"/>
      <c r="D75" s="17"/>
      <c r="E75" s="17"/>
      <c r="F75" s="17"/>
      <c r="G75" s="11"/>
      <c r="H75" s="11"/>
      <c r="I75" s="24">
        <v>100000</v>
      </c>
    </row>
    <row r="76" spans="1:20" s="20" customFormat="1" ht="93.75" x14ac:dyDescent="0.3">
      <c r="A76" s="21" t="s">
        <v>84</v>
      </c>
      <c r="B76" s="10" t="s">
        <v>85</v>
      </c>
      <c r="C76" s="16">
        <v>812</v>
      </c>
      <c r="D76" s="16" t="s">
        <v>86</v>
      </c>
      <c r="E76" s="16" t="s">
        <v>87</v>
      </c>
      <c r="F76" s="16">
        <v>400</v>
      </c>
      <c r="G76" s="10" t="s">
        <v>24</v>
      </c>
      <c r="H76" s="10"/>
      <c r="I76" s="22">
        <v>100000</v>
      </c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</row>
    <row r="77" spans="1:20" s="20" customFormat="1" ht="37.5" x14ac:dyDescent="0.3">
      <c r="A77" s="23" t="s">
        <v>88</v>
      </c>
      <c r="B77" s="11" t="s">
        <v>89</v>
      </c>
      <c r="C77" s="17"/>
      <c r="D77" s="17"/>
      <c r="E77" s="17"/>
      <c r="F77" s="17"/>
      <c r="G77" s="11"/>
      <c r="H77" s="11"/>
      <c r="I77" s="24">
        <v>122700</v>
      </c>
    </row>
    <row r="78" spans="1:20" s="20" customFormat="1" ht="37.5" x14ac:dyDescent="0.3">
      <c r="A78" s="23" t="s">
        <v>90</v>
      </c>
      <c r="B78" s="11" t="s">
        <v>91</v>
      </c>
      <c r="C78" s="17"/>
      <c r="D78" s="17"/>
      <c r="E78" s="17"/>
      <c r="F78" s="17"/>
      <c r="G78" s="11"/>
      <c r="H78" s="11"/>
      <c r="I78" s="24">
        <v>122700</v>
      </c>
    </row>
    <row r="79" spans="1:20" s="20" customFormat="1" ht="93.75" x14ac:dyDescent="0.3">
      <c r="A79" s="21" t="s">
        <v>92</v>
      </c>
      <c r="B79" s="10" t="s">
        <v>93</v>
      </c>
      <c r="C79" s="16">
        <v>812</v>
      </c>
      <c r="D79" s="16" t="s">
        <v>94</v>
      </c>
      <c r="E79" s="16" t="s">
        <v>95</v>
      </c>
      <c r="F79" s="16">
        <v>400</v>
      </c>
      <c r="G79" s="10" t="s">
        <v>24</v>
      </c>
      <c r="H79" s="10"/>
      <c r="I79" s="22">
        <v>40000</v>
      </c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 s="20" customFormat="1" ht="93.75" x14ac:dyDescent="0.3">
      <c r="A80" s="21" t="s">
        <v>96</v>
      </c>
      <c r="B80" s="10" t="s">
        <v>97</v>
      </c>
      <c r="C80" s="16">
        <v>812</v>
      </c>
      <c r="D80" s="16" t="s">
        <v>98</v>
      </c>
      <c r="E80" s="16" t="s">
        <v>95</v>
      </c>
      <c r="F80" s="16">
        <v>400</v>
      </c>
      <c r="G80" s="10" t="s">
        <v>24</v>
      </c>
      <c r="H80" s="10"/>
      <c r="I80" s="22">
        <v>39961.9</v>
      </c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</row>
    <row r="81" spans="1:20" s="20" customFormat="1" ht="93.75" x14ac:dyDescent="0.3">
      <c r="A81" s="21" t="s">
        <v>99</v>
      </c>
      <c r="B81" s="10" t="s">
        <v>100</v>
      </c>
      <c r="C81" s="16">
        <v>812</v>
      </c>
      <c r="D81" s="16" t="s">
        <v>98</v>
      </c>
      <c r="E81" s="16" t="s">
        <v>95</v>
      </c>
      <c r="F81" s="16">
        <v>400</v>
      </c>
      <c r="G81" s="10" t="s">
        <v>24</v>
      </c>
      <c r="H81" s="10"/>
      <c r="I81" s="22">
        <v>20000</v>
      </c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</row>
    <row r="82" spans="1:20" s="20" customFormat="1" ht="93.75" x14ac:dyDescent="0.3">
      <c r="A82" s="21" t="s">
        <v>101</v>
      </c>
      <c r="B82" s="10" t="s">
        <v>97</v>
      </c>
      <c r="C82" s="16">
        <v>812</v>
      </c>
      <c r="D82" s="16" t="s">
        <v>98</v>
      </c>
      <c r="E82" s="16" t="s">
        <v>102</v>
      </c>
      <c r="F82" s="16">
        <v>400</v>
      </c>
      <c r="G82" s="10" t="s">
        <v>24</v>
      </c>
      <c r="H82" s="10"/>
      <c r="I82" s="22">
        <v>22738.1</v>
      </c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</row>
    <row r="83" spans="1:20" s="20" customFormat="1" ht="37.5" x14ac:dyDescent="0.3">
      <c r="A83" s="23" t="s">
        <v>103</v>
      </c>
      <c r="B83" s="11" t="s">
        <v>104</v>
      </c>
      <c r="C83" s="17"/>
      <c r="D83" s="17"/>
      <c r="E83" s="17"/>
      <c r="F83" s="17"/>
      <c r="G83" s="11"/>
      <c r="H83" s="11"/>
      <c r="I83" s="24">
        <v>166513.54999999999</v>
      </c>
    </row>
    <row r="84" spans="1:20" s="20" customFormat="1" ht="18.75" x14ac:dyDescent="0.3">
      <c r="A84" s="23" t="s">
        <v>105</v>
      </c>
      <c r="B84" s="11" t="s">
        <v>106</v>
      </c>
      <c r="C84" s="17"/>
      <c r="D84" s="17"/>
      <c r="E84" s="17"/>
      <c r="F84" s="17"/>
      <c r="G84" s="11"/>
      <c r="H84" s="11"/>
      <c r="I84" s="24">
        <v>166513.54999999999</v>
      </c>
    </row>
    <row r="85" spans="1:20" s="20" customFormat="1" ht="93.75" x14ac:dyDescent="0.3">
      <c r="A85" s="21" t="s">
        <v>107</v>
      </c>
      <c r="B85" s="10" t="s">
        <v>108</v>
      </c>
      <c r="C85" s="16">
        <v>812</v>
      </c>
      <c r="D85" s="16" t="s">
        <v>109</v>
      </c>
      <c r="E85" s="16" t="s">
        <v>110</v>
      </c>
      <c r="F85" s="16">
        <v>400</v>
      </c>
      <c r="G85" s="10" t="s">
        <v>24</v>
      </c>
      <c r="H85" s="10"/>
      <c r="I85" s="22">
        <v>166513.54999999999</v>
      </c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</row>
    <row r="86" spans="1:20" s="20" customFormat="1" ht="56.25" x14ac:dyDescent="0.3">
      <c r="A86" s="23" t="s">
        <v>111</v>
      </c>
      <c r="B86" s="11" t="s">
        <v>112</v>
      </c>
      <c r="C86" s="17"/>
      <c r="D86" s="17"/>
      <c r="E86" s="17"/>
      <c r="F86" s="17"/>
      <c r="G86" s="11"/>
      <c r="H86" s="11"/>
      <c r="I86" s="24">
        <v>330.38788</v>
      </c>
    </row>
    <row r="87" spans="1:20" s="20" customFormat="1" ht="37.5" x14ac:dyDescent="0.3">
      <c r="A87" s="23" t="s">
        <v>113</v>
      </c>
      <c r="B87" s="11" t="s">
        <v>114</v>
      </c>
      <c r="C87" s="17"/>
      <c r="D87" s="17"/>
      <c r="E87" s="17"/>
      <c r="F87" s="17"/>
      <c r="G87" s="11"/>
      <c r="H87" s="11"/>
      <c r="I87" s="24">
        <v>330.38788</v>
      </c>
    </row>
    <row r="88" spans="1:20" s="20" customFormat="1" ht="56.25" x14ac:dyDescent="0.3">
      <c r="A88" s="21" t="s">
        <v>115</v>
      </c>
      <c r="B88" s="10" t="s">
        <v>116</v>
      </c>
      <c r="C88" s="16">
        <v>847</v>
      </c>
      <c r="D88" s="16" t="s">
        <v>117</v>
      </c>
      <c r="E88" s="16" t="s">
        <v>118</v>
      </c>
      <c r="F88" s="16">
        <v>500</v>
      </c>
      <c r="G88" s="10" t="s">
        <v>119</v>
      </c>
      <c r="H88" s="10" t="s">
        <v>120</v>
      </c>
      <c r="I88" s="22">
        <v>330.38788</v>
      </c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</row>
    <row r="89" spans="1:20" s="20" customFormat="1" ht="56.25" x14ac:dyDescent="0.3">
      <c r="A89" s="23" t="s">
        <v>121</v>
      </c>
      <c r="B89" s="11" t="s">
        <v>122</v>
      </c>
      <c r="C89" s="17"/>
      <c r="D89" s="17"/>
      <c r="E89" s="17"/>
      <c r="F89" s="17"/>
      <c r="G89" s="11"/>
      <c r="H89" s="11"/>
      <c r="I89" s="24">
        <v>381202.46</v>
      </c>
    </row>
    <row r="90" spans="1:20" s="20" customFormat="1" ht="37.5" x14ac:dyDescent="0.3">
      <c r="A90" s="23" t="s">
        <v>123</v>
      </c>
      <c r="B90" s="11" t="s">
        <v>124</v>
      </c>
      <c r="C90" s="17"/>
      <c r="D90" s="17"/>
      <c r="E90" s="17"/>
      <c r="F90" s="17"/>
      <c r="G90" s="11"/>
      <c r="H90" s="11"/>
      <c r="I90" s="24">
        <v>225602.46</v>
      </c>
    </row>
    <row r="91" spans="1:20" s="20" customFormat="1" ht="93.75" x14ac:dyDescent="0.3">
      <c r="A91" s="21" t="s">
        <v>125</v>
      </c>
      <c r="B91" s="10" t="s">
        <v>126</v>
      </c>
      <c r="C91" s="16">
        <v>812</v>
      </c>
      <c r="D91" s="16" t="s">
        <v>127</v>
      </c>
      <c r="E91" s="16" t="s">
        <v>128</v>
      </c>
      <c r="F91" s="16">
        <v>500</v>
      </c>
      <c r="G91" s="10" t="s">
        <v>24</v>
      </c>
      <c r="H91" s="10" t="s">
        <v>129</v>
      </c>
      <c r="I91" s="22">
        <v>155602.46</v>
      </c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</row>
    <row r="92" spans="1:20" s="20" customFormat="1" ht="93.75" x14ac:dyDescent="0.3">
      <c r="A92" s="21" t="s">
        <v>130</v>
      </c>
      <c r="B92" s="10" t="s">
        <v>131</v>
      </c>
      <c r="C92" s="16">
        <v>812</v>
      </c>
      <c r="D92" s="16" t="s">
        <v>127</v>
      </c>
      <c r="E92" s="16" t="s">
        <v>132</v>
      </c>
      <c r="F92" s="16">
        <v>400</v>
      </c>
      <c r="G92" s="10" t="s">
        <v>24</v>
      </c>
      <c r="H92" s="10"/>
      <c r="I92" s="22">
        <v>5000</v>
      </c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</row>
    <row r="93" spans="1:20" s="20" customFormat="1" ht="93.75" x14ac:dyDescent="0.3">
      <c r="A93" s="21" t="s">
        <v>133</v>
      </c>
      <c r="B93" s="10" t="s">
        <v>134</v>
      </c>
      <c r="C93" s="16">
        <v>812</v>
      </c>
      <c r="D93" s="16" t="s">
        <v>127</v>
      </c>
      <c r="E93" s="16" t="s">
        <v>132</v>
      </c>
      <c r="F93" s="16">
        <v>400</v>
      </c>
      <c r="G93" s="10" t="s">
        <v>24</v>
      </c>
      <c r="H93" s="10"/>
      <c r="I93" s="22">
        <v>5000</v>
      </c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</row>
    <row r="94" spans="1:20" s="20" customFormat="1" ht="93.75" x14ac:dyDescent="0.3">
      <c r="A94" s="21" t="s">
        <v>135</v>
      </c>
      <c r="B94" s="10" t="s">
        <v>136</v>
      </c>
      <c r="C94" s="16">
        <v>812</v>
      </c>
      <c r="D94" s="16" t="s">
        <v>127</v>
      </c>
      <c r="E94" s="16" t="s">
        <v>137</v>
      </c>
      <c r="F94" s="16">
        <v>400</v>
      </c>
      <c r="G94" s="10" t="s">
        <v>24</v>
      </c>
      <c r="H94" s="10"/>
      <c r="I94" s="22">
        <v>20000</v>
      </c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</row>
    <row r="95" spans="1:20" s="20" customFormat="1" ht="93.75" x14ac:dyDescent="0.3">
      <c r="A95" s="21" t="s">
        <v>138</v>
      </c>
      <c r="B95" s="10" t="s">
        <v>139</v>
      </c>
      <c r="C95" s="16">
        <v>812</v>
      </c>
      <c r="D95" s="16" t="s">
        <v>127</v>
      </c>
      <c r="E95" s="16" t="s">
        <v>137</v>
      </c>
      <c r="F95" s="16">
        <v>400</v>
      </c>
      <c r="G95" s="10" t="s">
        <v>24</v>
      </c>
      <c r="H95" s="10"/>
      <c r="I95" s="22">
        <v>20000</v>
      </c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</row>
    <row r="96" spans="1:20" s="20" customFormat="1" ht="93.75" x14ac:dyDescent="0.3">
      <c r="A96" s="21" t="s">
        <v>140</v>
      </c>
      <c r="B96" s="10" t="s">
        <v>141</v>
      </c>
      <c r="C96" s="16">
        <v>812</v>
      </c>
      <c r="D96" s="16" t="s">
        <v>127</v>
      </c>
      <c r="E96" s="16" t="s">
        <v>137</v>
      </c>
      <c r="F96" s="16">
        <v>400</v>
      </c>
      <c r="G96" s="10" t="s">
        <v>24</v>
      </c>
      <c r="H96" s="10"/>
      <c r="I96" s="22">
        <v>20000</v>
      </c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</row>
    <row r="97" spans="1:20" s="20" customFormat="1" ht="37.5" x14ac:dyDescent="0.3">
      <c r="A97" s="23" t="s">
        <v>142</v>
      </c>
      <c r="B97" s="11" t="s">
        <v>143</v>
      </c>
      <c r="C97" s="17"/>
      <c r="D97" s="17"/>
      <c r="E97" s="17"/>
      <c r="F97" s="17"/>
      <c r="G97" s="11"/>
      <c r="H97" s="11"/>
      <c r="I97" s="24">
        <v>50000</v>
      </c>
    </row>
    <row r="98" spans="1:20" s="20" customFormat="1" ht="93.75" x14ac:dyDescent="0.3">
      <c r="A98" s="21" t="s">
        <v>144</v>
      </c>
      <c r="B98" s="10" t="s">
        <v>145</v>
      </c>
      <c r="C98" s="16">
        <v>812</v>
      </c>
      <c r="D98" s="16" t="s">
        <v>127</v>
      </c>
      <c r="E98" s="16" t="s">
        <v>146</v>
      </c>
      <c r="F98" s="16">
        <v>400</v>
      </c>
      <c r="G98" s="10" t="s">
        <v>24</v>
      </c>
      <c r="H98" s="10"/>
      <c r="I98" s="22">
        <v>30418.557000000001</v>
      </c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</row>
    <row r="99" spans="1:20" s="20" customFormat="1" ht="93.75" x14ac:dyDescent="0.3">
      <c r="A99" s="21"/>
      <c r="B99" s="10"/>
      <c r="C99" s="16">
        <v>812</v>
      </c>
      <c r="D99" s="16" t="s">
        <v>127</v>
      </c>
      <c r="E99" s="16" t="s">
        <v>147</v>
      </c>
      <c r="F99" s="16">
        <v>400</v>
      </c>
      <c r="G99" s="10" t="s">
        <v>24</v>
      </c>
      <c r="H99" s="10"/>
      <c r="I99" s="22">
        <v>19581.442999999999</v>
      </c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</row>
    <row r="100" spans="1:20" s="20" customFormat="1" ht="56.25" x14ac:dyDescent="0.3">
      <c r="A100" s="23" t="s">
        <v>148</v>
      </c>
      <c r="B100" s="11" t="s">
        <v>149</v>
      </c>
      <c r="C100" s="17"/>
      <c r="D100" s="17"/>
      <c r="E100" s="17"/>
      <c r="F100" s="17"/>
      <c r="G100" s="11"/>
      <c r="H100" s="11"/>
      <c r="I100" s="24">
        <v>70000</v>
      </c>
    </row>
    <row r="101" spans="1:20" s="20" customFormat="1" ht="93.75" x14ac:dyDescent="0.3">
      <c r="A101" s="21" t="s">
        <v>150</v>
      </c>
      <c r="B101" s="10" t="s">
        <v>151</v>
      </c>
      <c r="C101" s="16">
        <v>812</v>
      </c>
      <c r="D101" s="16" t="s">
        <v>127</v>
      </c>
      <c r="E101" s="16" t="s">
        <v>152</v>
      </c>
      <c r="F101" s="16">
        <v>500</v>
      </c>
      <c r="G101" s="10" t="s">
        <v>24</v>
      </c>
      <c r="H101" s="10" t="s">
        <v>153</v>
      </c>
      <c r="I101" s="22">
        <v>70000</v>
      </c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</row>
    <row r="102" spans="1:20" s="20" customFormat="1" ht="37.5" x14ac:dyDescent="0.3">
      <c r="A102" s="23" t="s">
        <v>154</v>
      </c>
      <c r="B102" s="11" t="s">
        <v>155</v>
      </c>
      <c r="C102" s="17"/>
      <c r="D102" s="17"/>
      <c r="E102" s="17"/>
      <c r="F102" s="17"/>
      <c r="G102" s="11"/>
      <c r="H102" s="11"/>
      <c r="I102" s="24">
        <v>25600</v>
      </c>
    </row>
    <row r="103" spans="1:20" s="20" customFormat="1" ht="112.5" x14ac:dyDescent="0.3">
      <c r="A103" s="21" t="s">
        <v>156</v>
      </c>
      <c r="B103" s="10" t="s">
        <v>157</v>
      </c>
      <c r="C103" s="16">
        <v>822</v>
      </c>
      <c r="D103" s="16" t="s">
        <v>127</v>
      </c>
      <c r="E103" s="16" t="s">
        <v>158</v>
      </c>
      <c r="F103" s="16">
        <v>400</v>
      </c>
      <c r="G103" s="10" t="s">
        <v>159</v>
      </c>
      <c r="H103" s="10"/>
      <c r="I103" s="22">
        <v>25600</v>
      </c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</row>
    <row r="104" spans="1:20" s="20" customFormat="1" ht="37.5" x14ac:dyDescent="0.3">
      <c r="A104" s="23" t="s">
        <v>160</v>
      </c>
      <c r="B104" s="11" t="s">
        <v>161</v>
      </c>
      <c r="C104" s="17"/>
      <c r="D104" s="17"/>
      <c r="E104" s="17"/>
      <c r="F104" s="17"/>
      <c r="G104" s="11"/>
      <c r="H104" s="11"/>
      <c r="I104" s="24">
        <v>10000</v>
      </c>
    </row>
    <row r="105" spans="1:20" s="20" customFormat="1" ht="93.75" x14ac:dyDescent="0.3">
      <c r="A105" s="21" t="s">
        <v>162</v>
      </c>
      <c r="B105" s="10" t="s">
        <v>163</v>
      </c>
      <c r="C105" s="16">
        <v>812</v>
      </c>
      <c r="D105" s="16" t="s">
        <v>127</v>
      </c>
      <c r="E105" s="16" t="s">
        <v>164</v>
      </c>
      <c r="F105" s="16">
        <v>500</v>
      </c>
      <c r="G105" s="10" t="s">
        <v>24</v>
      </c>
      <c r="H105" s="10"/>
      <c r="I105" s="22">
        <v>10000</v>
      </c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</row>
    <row r="106" spans="1:20" s="20" customFormat="1" ht="93.75" x14ac:dyDescent="0.3">
      <c r="A106" s="21"/>
      <c r="B106" s="10"/>
      <c r="C106" s="16">
        <v>812</v>
      </c>
      <c r="D106" s="16" t="s">
        <v>127</v>
      </c>
      <c r="E106" s="16" t="s">
        <v>164</v>
      </c>
      <c r="F106" s="16">
        <v>500</v>
      </c>
      <c r="G106" s="10" t="s">
        <v>24</v>
      </c>
      <c r="H106" s="10" t="s">
        <v>74</v>
      </c>
      <c r="I106" s="22">
        <v>5000</v>
      </c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</row>
    <row r="107" spans="1:20" s="20" customFormat="1" ht="93.75" x14ac:dyDescent="0.3">
      <c r="A107" s="21"/>
      <c r="B107" s="10"/>
      <c r="C107" s="16">
        <v>812</v>
      </c>
      <c r="D107" s="16" t="s">
        <v>127</v>
      </c>
      <c r="E107" s="16" t="s">
        <v>164</v>
      </c>
      <c r="F107" s="16">
        <v>500</v>
      </c>
      <c r="G107" s="10" t="s">
        <v>24</v>
      </c>
      <c r="H107" s="10" t="s">
        <v>165</v>
      </c>
      <c r="I107" s="22">
        <v>5000</v>
      </c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</row>
    <row r="108" spans="1:20" s="20" customFormat="1" ht="93.75" x14ac:dyDescent="0.3">
      <c r="A108" s="23" t="s">
        <v>166</v>
      </c>
      <c r="B108" s="11" t="s">
        <v>167</v>
      </c>
      <c r="C108" s="17"/>
      <c r="D108" s="17"/>
      <c r="E108" s="17"/>
      <c r="F108" s="17"/>
      <c r="G108" s="11"/>
      <c r="H108" s="11"/>
      <c r="I108" s="24">
        <v>633069.65425000002</v>
      </c>
    </row>
    <row r="109" spans="1:20" s="20" customFormat="1" ht="37.5" x14ac:dyDescent="0.3">
      <c r="A109" s="23" t="s">
        <v>168</v>
      </c>
      <c r="B109" s="11" t="s">
        <v>169</v>
      </c>
      <c r="C109" s="17"/>
      <c r="D109" s="17"/>
      <c r="E109" s="17"/>
      <c r="F109" s="17"/>
      <c r="G109" s="11"/>
      <c r="H109" s="11"/>
      <c r="I109" s="24">
        <v>36767.333290000002</v>
      </c>
    </row>
    <row r="110" spans="1:20" s="20" customFormat="1" ht="112.5" x14ac:dyDescent="0.3">
      <c r="A110" s="21" t="s">
        <v>170</v>
      </c>
      <c r="B110" s="10" t="s">
        <v>171</v>
      </c>
      <c r="C110" s="16">
        <v>810</v>
      </c>
      <c r="D110" s="16" t="s">
        <v>172</v>
      </c>
      <c r="E110" s="16" t="s">
        <v>173</v>
      </c>
      <c r="F110" s="16">
        <v>500</v>
      </c>
      <c r="G110" s="10" t="s">
        <v>174</v>
      </c>
      <c r="H110" s="10" t="s">
        <v>153</v>
      </c>
      <c r="I110" s="22">
        <v>14700</v>
      </c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</row>
    <row r="111" spans="1:20" s="20" customFormat="1" ht="112.5" x14ac:dyDescent="0.3">
      <c r="A111" s="21" t="s">
        <v>175</v>
      </c>
      <c r="B111" s="10" t="s">
        <v>176</v>
      </c>
      <c r="C111" s="16">
        <v>810</v>
      </c>
      <c r="D111" s="16" t="s">
        <v>172</v>
      </c>
      <c r="E111" s="16" t="s">
        <v>173</v>
      </c>
      <c r="F111" s="16">
        <v>500</v>
      </c>
      <c r="G111" s="10" t="s">
        <v>174</v>
      </c>
      <c r="H111" s="10" t="s">
        <v>177</v>
      </c>
      <c r="I111" s="22">
        <v>22067.333289999999</v>
      </c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</row>
    <row r="112" spans="1:20" s="20" customFormat="1" ht="18.75" x14ac:dyDescent="0.3">
      <c r="A112" s="23" t="s">
        <v>178</v>
      </c>
      <c r="B112" s="11" t="s">
        <v>179</v>
      </c>
      <c r="C112" s="17"/>
      <c r="D112" s="17"/>
      <c r="E112" s="17"/>
      <c r="F112" s="17"/>
      <c r="G112" s="11"/>
      <c r="H112" s="11"/>
      <c r="I112" s="24">
        <v>596302.32096000004</v>
      </c>
    </row>
    <row r="113" spans="1:20" s="20" customFormat="1" ht="93.75" x14ac:dyDescent="0.3">
      <c r="A113" s="21" t="s">
        <v>180</v>
      </c>
      <c r="B113" s="10" t="s">
        <v>181</v>
      </c>
      <c r="C113" s="16">
        <v>812</v>
      </c>
      <c r="D113" s="16" t="s">
        <v>172</v>
      </c>
      <c r="E113" s="16" t="s">
        <v>182</v>
      </c>
      <c r="F113" s="16">
        <v>400</v>
      </c>
      <c r="G113" s="10" t="s">
        <v>24</v>
      </c>
      <c r="H113" s="10"/>
      <c r="I113" s="22">
        <v>182000</v>
      </c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</row>
    <row r="114" spans="1:20" s="20" customFormat="1" ht="112.5" x14ac:dyDescent="0.3">
      <c r="A114" s="21" t="s">
        <v>183</v>
      </c>
      <c r="B114" s="10" t="s">
        <v>184</v>
      </c>
      <c r="C114" s="16">
        <v>810</v>
      </c>
      <c r="D114" s="16" t="s">
        <v>172</v>
      </c>
      <c r="E114" s="16" t="s">
        <v>185</v>
      </c>
      <c r="F114" s="16">
        <v>500</v>
      </c>
      <c r="G114" s="10" t="s">
        <v>174</v>
      </c>
      <c r="H114" s="10" t="s">
        <v>186</v>
      </c>
      <c r="I114" s="22">
        <v>27000</v>
      </c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</row>
    <row r="115" spans="1:20" s="20" customFormat="1" ht="112.5" x14ac:dyDescent="0.3">
      <c r="A115" s="21" t="s">
        <v>187</v>
      </c>
      <c r="B115" s="10" t="s">
        <v>188</v>
      </c>
      <c r="C115" s="16">
        <v>810</v>
      </c>
      <c r="D115" s="16" t="s">
        <v>172</v>
      </c>
      <c r="E115" s="16" t="s">
        <v>189</v>
      </c>
      <c r="F115" s="16">
        <v>400</v>
      </c>
      <c r="G115" s="10" t="s">
        <v>174</v>
      </c>
      <c r="H115" s="10"/>
      <c r="I115" s="22">
        <v>10000</v>
      </c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</row>
    <row r="116" spans="1:20" s="20" customFormat="1" ht="112.5" x14ac:dyDescent="0.3">
      <c r="A116" s="21" t="s">
        <v>190</v>
      </c>
      <c r="B116" s="10" t="s">
        <v>191</v>
      </c>
      <c r="C116" s="16">
        <v>810</v>
      </c>
      <c r="D116" s="16" t="s">
        <v>172</v>
      </c>
      <c r="E116" s="16" t="s">
        <v>189</v>
      </c>
      <c r="F116" s="16">
        <v>400</v>
      </c>
      <c r="G116" s="10" t="s">
        <v>174</v>
      </c>
      <c r="H116" s="10"/>
      <c r="I116" s="22">
        <v>4639.4200799999999</v>
      </c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</row>
    <row r="117" spans="1:20" s="20" customFormat="1" ht="93.75" x14ac:dyDescent="0.3">
      <c r="A117" s="21" t="s">
        <v>192</v>
      </c>
      <c r="B117" s="10" t="s">
        <v>193</v>
      </c>
      <c r="C117" s="16">
        <v>812</v>
      </c>
      <c r="D117" s="16" t="s">
        <v>172</v>
      </c>
      <c r="E117" s="16" t="s">
        <v>189</v>
      </c>
      <c r="F117" s="16">
        <v>400</v>
      </c>
      <c r="G117" s="10" t="s">
        <v>24</v>
      </c>
      <c r="H117" s="10"/>
      <c r="I117" s="22">
        <v>10372.85</v>
      </c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</row>
    <row r="118" spans="1:20" s="20" customFormat="1" ht="112.5" x14ac:dyDescent="0.3">
      <c r="A118" s="21" t="s">
        <v>194</v>
      </c>
      <c r="B118" s="10" t="s">
        <v>195</v>
      </c>
      <c r="C118" s="16">
        <v>810</v>
      </c>
      <c r="D118" s="16" t="s">
        <v>172</v>
      </c>
      <c r="E118" s="16" t="s">
        <v>196</v>
      </c>
      <c r="F118" s="16">
        <v>500</v>
      </c>
      <c r="G118" s="10" t="s">
        <v>174</v>
      </c>
      <c r="H118" s="10" t="s">
        <v>74</v>
      </c>
      <c r="I118" s="22">
        <v>50000</v>
      </c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</row>
    <row r="119" spans="1:20" s="20" customFormat="1" ht="112.5" x14ac:dyDescent="0.3">
      <c r="A119" s="21" t="s">
        <v>197</v>
      </c>
      <c r="B119" s="10" t="s">
        <v>198</v>
      </c>
      <c r="C119" s="16">
        <v>810</v>
      </c>
      <c r="D119" s="16" t="s">
        <v>172</v>
      </c>
      <c r="E119" s="16" t="s">
        <v>199</v>
      </c>
      <c r="F119" s="16">
        <v>400</v>
      </c>
      <c r="G119" s="10" t="s">
        <v>174</v>
      </c>
      <c r="H119" s="10"/>
      <c r="I119" s="22">
        <v>170642.98</v>
      </c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</row>
    <row r="120" spans="1:20" s="20" customFormat="1" ht="112.5" x14ac:dyDescent="0.3">
      <c r="A120" s="21" t="s">
        <v>200</v>
      </c>
      <c r="B120" s="10" t="s">
        <v>201</v>
      </c>
      <c r="C120" s="16">
        <v>810</v>
      </c>
      <c r="D120" s="16" t="s">
        <v>172</v>
      </c>
      <c r="E120" s="16" t="s">
        <v>202</v>
      </c>
      <c r="F120" s="16">
        <v>400</v>
      </c>
      <c r="G120" s="10" t="s">
        <v>174</v>
      </c>
      <c r="H120" s="10"/>
      <c r="I120" s="22">
        <v>140817.00088000001</v>
      </c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</row>
    <row r="121" spans="1:20" s="20" customFormat="1" ht="112.5" x14ac:dyDescent="0.3">
      <c r="A121" s="21" t="s">
        <v>203</v>
      </c>
      <c r="B121" s="10" t="s">
        <v>204</v>
      </c>
      <c r="C121" s="16">
        <v>810</v>
      </c>
      <c r="D121" s="16" t="s">
        <v>172</v>
      </c>
      <c r="E121" s="16" t="s">
        <v>205</v>
      </c>
      <c r="F121" s="16">
        <v>500</v>
      </c>
      <c r="G121" s="10" t="s">
        <v>174</v>
      </c>
      <c r="H121" s="10" t="s">
        <v>206</v>
      </c>
      <c r="I121" s="22">
        <v>830.07</v>
      </c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</row>
    <row r="122" spans="1:20" s="20" customFormat="1" ht="37.5" x14ac:dyDescent="0.3">
      <c r="A122" s="23" t="s">
        <v>207</v>
      </c>
      <c r="B122" s="11" t="s">
        <v>208</v>
      </c>
      <c r="C122" s="17"/>
      <c r="D122" s="17"/>
      <c r="E122" s="17"/>
      <c r="F122" s="17"/>
      <c r="G122" s="11"/>
      <c r="H122" s="11"/>
      <c r="I122" s="24">
        <v>635547.14943999995</v>
      </c>
    </row>
    <row r="123" spans="1:20" s="20" customFormat="1" ht="18.75" x14ac:dyDescent="0.3">
      <c r="A123" s="23" t="s">
        <v>209</v>
      </c>
      <c r="B123" s="11" t="s">
        <v>210</v>
      </c>
      <c r="C123" s="17"/>
      <c r="D123" s="17"/>
      <c r="E123" s="17"/>
      <c r="F123" s="17"/>
      <c r="G123" s="11"/>
      <c r="H123" s="11"/>
      <c r="I123" s="24">
        <v>345547.14944000001</v>
      </c>
    </row>
    <row r="124" spans="1:20" s="20" customFormat="1" ht="93.75" x14ac:dyDescent="0.3">
      <c r="A124" s="21" t="s">
        <v>211</v>
      </c>
      <c r="B124" s="10" t="s">
        <v>212</v>
      </c>
      <c r="C124" s="16">
        <v>833</v>
      </c>
      <c r="D124" s="16" t="s">
        <v>213</v>
      </c>
      <c r="E124" s="16" t="s">
        <v>214</v>
      </c>
      <c r="F124" s="16">
        <v>400</v>
      </c>
      <c r="G124" s="10" t="s">
        <v>215</v>
      </c>
      <c r="H124" s="10"/>
      <c r="I124" s="22">
        <v>5000</v>
      </c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</row>
    <row r="125" spans="1:20" s="20" customFormat="1" ht="93.75" x14ac:dyDescent="0.3">
      <c r="A125" s="21" t="s">
        <v>216</v>
      </c>
      <c r="B125" s="10" t="s">
        <v>217</v>
      </c>
      <c r="C125" s="16">
        <v>833</v>
      </c>
      <c r="D125" s="16" t="s">
        <v>213</v>
      </c>
      <c r="E125" s="16" t="s">
        <v>218</v>
      </c>
      <c r="F125" s="16">
        <v>400</v>
      </c>
      <c r="G125" s="10" t="s">
        <v>215</v>
      </c>
      <c r="H125" s="10"/>
      <c r="I125" s="22">
        <v>50810.294000000002</v>
      </c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</row>
    <row r="126" spans="1:20" s="20" customFormat="1" ht="93.75" x14ac:dyDescent="0.3">
      <c r="A126" s="21" t="s">
        <v>219</v>
      </c>
      <c r="B126" s="10" t="s">
        <v>220</v>
      </c>
      <c r="C126" s="16">
        <v>833</v>
      </c>
      <c r="D126" s="16" t="s">
        <v>213</v>
      </c>
      <c r="E126" s="16" t="s">
        <v>218</v>
      </c>
      <c r="F126" s="16">
        <v>400</v>
      </c>
      <c r="G126" s="10" t="s">
        <v>215</v>
      </c>
      <c r="H126" s="10"/>
      <c r="I126" s="22">
        <v>5701.2780000000002</v>
      </c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</row>
    <row r="127" spans="1:20" s="20" customFormat="1" ht="112.5" x14ac:dyDescent="0.3">
      <c r="A127" s="21" t="s">
        <v>221</v>
      </c>
      <c r="B127" s="10" t="s">
        <v>222</v>
      </c>
      <c r="C127" s="16">
        <v>833</v>
      </c>
      <c r="D127" s="16" t="s">
        <v>213</v>
      </c>
      <c r="E127" s="16" t="s">
        <v>223</v>
      </c>
      <c r="F127" s="16">
        <v>500</v>
      </c>
      <c r="G127" s="10" t="s">
        <v>215</v>
      </c>
      <c r="H127" s="10" t="s">
        <v>74</v>
      </c>
      <c r="I127" s="22">
        <v>50000</v>
      </c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</row>
    <row r="128" spans="1:20" s="20" customFormat="1" ht="93.75" x14ac:dyDescent="0.3">
      <c r="A128" s="21" t="s">
        <v>224</v>
      </c>
      <c r="B128" s="10" t="s">
        <v>225</v>
      </c>
      <c r="C128" s="16">
        <v>833</v>
      </c>
      <c r="D128" s="16" t="s">
        <v>213</v>
      </c>
      <c r="E128" s="16" t="s">
        <v>226</v>
      </c>
      <c r="F128" s="16">
        <v>400</v>
      </c>
      <c r="G128" s="10" t="s">
        <v>215</v>
      </c>
      <c r="H128" s="10"/>
      <c r="I128" s="22">
        <v>6796.4444400000002</v>
      </c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</row>
    <row r="129" spans="1:20" s="20" customFormat="1" ht="93.75" x14ac:dyDescent="0.3">
      <c r="A129" s="21" t="s">
        <v>227</v>
      </c>
      <c r="B129" s="10" t="s">
        <v>228</v>
      </c>
      <c r="C129" s="16">
        <v>833</v>
      </c>
      <c r="D129" s="16" t="s">
        <v>213</v>
      </c>
      <c r="E129" s="16" t="s">
        <v>229</v>
      </c>
      <c r="F129" s="16">
        <v>400</v>
      </c>
      <c r="G129" s="10" t="s">
        <v>215</v>
      </c>
      <c r="H129" s="10"/>
      <c r="I129" s="22">
        <v>227239.133</v>
      </c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</row>
    <row r="130" spans="1:20" s="20" customFormat="1" ht="37.5" x14ac:dyDescent="0.3">
      <c r="A130" s="23" t="s">
        <v>230</v>
      </c>
      <c r="B130" s="11" t="s">
        <v>231</v>
      </c>
      <c r="C130" s="17"/>
      <c r="D130" s="17"/>
      <c r="E130" s="17"/>
      <c r="F130" s="17"/>
      <c r="G130" s="11"/>
      <c r="H130" s="11"/>
      <c r="I130" s="24">
        <v>25000</v>
      </c>
    </row>
    <row r="131" spans="1:20" s="20" customFormat="1" ht="93.75" x14ac:dyDescent="0.3">
      <c r="A131" s="21" t="s">
        <v>232</v>
      </c>
      <c r="B131" s="10" t="s">
        <v>233</v>
      </c>
      <c r="C131" s="16">
        <v>833</v>
      </c>
      <c r="D131" s="16" t="s">
        <v>213</v>
      </c>
      <c r="E131" s="16" t="s">
        <v>234</v>
      </c>
      <c r="F131" s="16">
        <v>400</v>
      </c>
      <c r="G131" s="10" t="s">
        <v>215</v>
      </c>
      <c r="H131" s="10"/>
      <c r="I131" s="22">
        <v>25000</v>
      </c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</row>
    <row r="132" spans="1:20" s="20" customFormat="1" ht="18.75" x14ac:dyDescent="0.3">
      <c r="A132" s="23" t="s">
        <v>235</v>
      </c>
      <c r="B132" s="11" t="s">
        <v>236</v>
      </c>
      <c r="C132" s="17"/>
      <c r="D132" s="17"/>
      <c r="E132" s="17"/>
      <c r="F132" s="17"/>
      <c r="G132" s="11"/>
      <c r="H132" s="11"/>
      <c r="I132" s="24">
        <v>265000</v>
      </c>
    </row>
    <row r="133" spans="1:20" s="20" customFormat="1" ht="93.75" x14ac:dyDescent="0.3">
      <c r="A133" s="21" t="s">
        <v>237</v>
      </c>
      <c r="B133" s="10" t="s">
        <v>238</v>
      </c>
      <c r="C133" s="16">
        <v>833</v>
      </c>
      <c r="D133" s="16" t="s">
        <v>239</v>
      </c>
      <c r="E133" s="16" t="s">
        <v>240</v>
      </c>
      <c r="F133" s="16">
        <v>400</v>
      </c>
      <c r="G133" s="10" t="s">
        <v>215</v>
      </c>
      <c r="H133" s="10"/>
      <c r="I133" s="22">
        <v>100000</v>
      </c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</row>
    <row r="134" spans="1:20" s="20" customFormat="1" ht="93.75" x14ac:dyDescent="0.3">
      <c r="A134" s="21" t="s">
        <v>241</v>
      </c>
      <c r="B134" s="10" t="s">
        <v>242</v>
      </c>
      <c r="C134" s="16">
        <v>833</v>
      </c>
      <c r="D134" s="16" t="s">
        <v>239</v>
      </c>
      <c r="E134" s="16" t="s">
        <v>240</v>
      </c>
      <c r="F134" s="16">
        <v>400</v>
      </c>
      <c r="G134" s="10" t="s">
        <v>215</v>
      </c>
      <c r="H134" s="10"/>
      <c r="I134" s="22">
        <v>165000</v>
      </c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</row>
    <row r="135" spans="1:20" s="20" customFormat="1" ht="56.25" x14ac:dyDescent="0.3">
      <c r="A135" s="23" t="s">
        <v>243</v>
      </c>
      <c r="B135" s="11" t="s">
        <v>244</v>
      </c>
      <c r="C135" s="17"/>
      <c r="D135" s="17"/>
      <c r="E135" s="17"/>
      <c r="F135" s="17"/>
      <c r="G135" s="11"/>
      <c r="H135" s="11"/>
      <c r="I135" s="24">
        <v>33733.331330000001</v>
      </c>
    </row>
    <row r="136" spans="1:20" s="20" customFormat="1" ht="37.5" x14ac:dyDescent="0.3">
      <c r="A136" s="23" t="s">
        <v>245</v>
      </c>
      <c r="B136" s="11" t="s">
        <v>246</v>
      </c>
      <c r="C136" s="17"/>
      <c r="D136" s="17"/>
      <c r="E136" s="17"/>
      <c r="F136" s="17"/>
      <c r="G136" s="11"/>
      <c r="H136" s="11"/>
      <c r="I136" s="24">
        <v>33733.331330000001</v>
      </c>
    </row>
    <row r="137" spans="1:20" s="20" customFormat="1" ht="93.75" x14ac:dyDescent="0.3">
      <c r="A137" s="21" t="s">
        <v>247</v>
      </c>
      <c r="B137" s="10" t="s">
        <v>291</v>
      </c>
      <c r="C137" s="16">
        <v>808</v>
      </c>
      <c r="D137" s="16" t="s">
        <v>248</v>
      </c>
      <c r="E137" s="16" t="s">
        <v>249</v>
      </c>
      <c r="F137" s="16">
        <v>400</v>
      </c>
      <c r="G137" s="10" t="s">
        <v>250</v>
      </c>
      <c r="H137" s="10"/>
      <c r="I137" s="22">
        <v>3733.33133</v>
      </c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</row>
    <row r="138" spans="1:20" s="20" customFormat="1" ht="93.75" x14ac:dyDescent="0.3">
      <c r="A138" s="21" t="s">
        <v>251</v>
      </c>
      <c r="B138" s="10" t="s">
        <v>252</v>
      </c>
      <c r="C138" s="16">
        <v>808</v>
      </c>
      <c r="D138" s="16" t="s">
        <v>248</v>
      </c>
      <c r="E138" s="16" t="s">
        <v>249</v>
      </c>
      <c r="F138" s="16">
        <v>400</v>
      </c>
      <c r="G138" s="10" t="s">
        <v>250</v>
      </c>
      <c r="H138" s="10"/>
      <c r="I138" s="22">
        <v>30000</v>
      </c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</row>
    <row r="139" spans="1:20" s="20" customFormat="1" ht="56.25" x14ac:dyDescent="0.3">
      <c r="A139" s="23" t="s">
        <v>253</v>
      </c>
      <c r="B139" s="11" t="s">
        <v>254</v>
      </c>
      <c r="C139" s="17"/>
      <c r="D139" s="17"/>
      <c r="E139" s="17"/>
      <c r="F139" s="17"/>
      <c r="G139" s="11"/>
      <c r="H139" s="11"/>
      <c r="I139" s="24">
        <v>55063.8</v>
      </c>
    </row>
    <row r="140" spans="1:20" s="20" customFormat="1" ht="56.25" x14ac:dyDescent="0.3">
      <c r="A140" s="23" t="s">
        <v>255</v>
      </c>
      <c r="B140" s="11" t="s">
        <v>256</v>
      </c>
      <c r="C140" s="17"/>
      <c r="D140" s="17"/>
      <c r="E140" s="17"/>
      <c r="F140" s="17"/>
      <c r="G140" s="11"/>
      <c r="H140" s="11"/>
      <c r="I140" s="24">
        <v>55063.8</v>
      </c>
    </row>
    <row r="141" spans="1:20" s="20" customFormat="1" ht="93.75" x14ac:dyDescent="0.3">
      <c r="A141" s="21" t="s">
        <v>257</v>
      </c>
      <c r="B141" s="10" t="s">
        <v>258</v>
      </c>
      <c r="C141" s="16">
        <v>812</v>
      </c>
      <c r="D141" s="16" t="s">
        <v>127</v>
      </c>
      <c r="E141" s="16" t="s">
        <v>259</v>
      </c>
      <c r="F141" s="16">
        <v>500</v>
      </c>
      <c r="G141" s="10" t="s">
        <v>24</v>
      </c>
      <c r="H141" s="10" t="s">
        <v>260</v>
      </c>
      <c r="I141" s="22">
        <v>55063.8</v>
      </c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</row>
    <row r="142" spans="1:20" s="20" customFormat="1" ht="56.25" x14ac:dyDescent="0.3">
      <c r="A142" s="23" t="s">
        <v>261</v>
      </c>
      <c r="B142" s="11" t="s">
        <v>262</v>
      </c>
      <c r="C142" s="17"/>
      <c r="D142" s="17"/>
      <c r="E142" s="17"/>
      <c r="F142" s="17"/>
      <c r="G142" s="11"/>
      <c r="H142" s="11"/>
      <c r="I142" s="24">
        <v>126000</v>
      </c>
    </row>
    <row r="143" spans="1:20" s="20" customFormat="1" ht="56.25" x14ac:dyDescent="0.3">
      <c r="A143" s="23" t="s">
        <v>263</v>
      </c>
      <c r="B143" s="11" t="s">
        <v>264</v>
      </c>
      <c r="C143" s="17"/>
      <c r="D143" s="17"/>
      <c r="E143" s="17"/>
      <c r="F143" s="17"/>
      <c r="G143" s="11"/>
      <c r="H143" s="11"/>
      <c r="I143" s="24">
        <v>126000</v>
      </c>
    </row>
    <row r="144" spans="1:20" s="20" customFormat="1" ht="112.5" x14ac:dyDescent="0.3">
      <c r="A144" s="21" t="s">
        <v>265</v>
      </c>
      <c r="B144" s="10" t="s">
        <v>266</v>
      </c>
      <c r="C144" s="16">
        <v>810</v>
      </c>
      <c r="D144" s="16" t="s">
        <v>172</v>
      </c>
      <c r="E144" s="16" t="s">
        <v>267</v>
      </c>
      <c r="F144" s="16">
        <v>400</v>
      </c>
      <c r="G144" s="10" t="s">
        <v>174</v>
      </c>
      <c r="H144" s="10"/>
      <c r="I144" s="22">
        <v>116000</v>
      </c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</row>
    <row r="145" spans="1:20" s="20" customFormat="1" ht="112.5" x14ac:dyDescent="0.3">
      <c r="A145" s="21" t="s">
        <v>268</v>
      </c>
      <c r="B145" s="10" t="s">
        <v>269</v>
      </c>
      <c r="C145" s="16">
        <v>810</v>
      </c>
      <c r="D145" s="16" t="s">
        <v>270</v>
      </c>
      <c r="E145" s="16" t="s">
        <v>267</v>
      </c>
      <c r="F145" s="16">
        <v>500</v>
      </c>
      <c r="G145" s="10" t="s">
        <v>174</v>
      </c>
      <c r="H145" s="10" t="s">
        <v>206</v>
      </c>
      <c r="I145" s="22">
        <v>10000</v>
      </c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</row>
    <row r="146" spans="1:20" s="20" customFormat="1" ht="56.25" x14ac:dyDescent="0.3">
      <c r="A146" s="23" t="s">
        <v>271</v>
      </c>
      <c r="B146" s="11" t="s">
        <v>272</v>
      </c>
      <c r="C146" s="17"/>
      <c r="D146" s="17"/>
      <c r="E146" s="17"/>
      <c r="F146" s="17"/>
      <c r="G146" s="11"/>
      <c r="H146" s="11"/>
      <c r="I146" s="24">
        <v>65432.605689999997</v>
      </c>
    </row>
    <row r="147" spans="1:20" s="20" customFormat="1" ht="37.5" x14ac:dyDescent="0.3">
      <c r="A147" s="23" t="s">
        <v>273</v>
      </c>
      <c r="B147" s="11" t="s">
        <v>274</v>
      </c>
      <c r="C147" s="17"/>
      <c r="D147" s="17"/>
      <c r="E147" s="17"/>
      <c r="F147" s="17"/>
      <c r="G147" s="11"/>
      <c r="H147" s="11"/>
      <c r="I147" s="24">
        <v>65432.605689999997</v>
      </c>
    </row>
    <row r="148" spans="1:20" s="20" customFormat="1" ht="131.25" x14ac:dyDescent="0.3">
      <c r="A148" s="21" t="s">
        <v>275</v>
      </c>
      <c r="B148" s="10" t="s">
        <v>276</v>
      </c>
      <c r="C148" s="16">
        <v>807</v>
      </c>
      <c r="D148" s="16" t="s">
        <v>127</v>
      </c>
      <c r="E148" s="16" t="s">
        <v>277</v>
      </c>
      <c r="F148" s="16">
        <v>500</v>
      </c>
      <c r="G148" s="10" t="s">
        <v>278</v>
      </c>
      <c r="H148" s="10" t="s">
        <v>279</v>
      </c>
      <c r="I148" s="22">
        <v>65432.605689999997</v>
      </c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</row>
    <row r="149" spans="1:20" s="20" customFormat="1" ht="18.75" x14ac:dyDescent="0.3">
      <c r="A149" s="23"/>
      <c r="B149" s="11" t="s">
        <v>280</v>
      </c>
      <c r="C149" s="17"/>
      <c r="D149" s="17"/>
      <c r="E149" s="17"/>
      <c r="F149" s="17"/>
      <c r="G149" s="11"/>
      <c r="H149" s="11"/>
      <c r="I149" s="24">
        <v>4894709.2160499999</v>
      </c>
    </row>
    <row r="150" spans="1:20" s="12" customFormat="1" ht="22.5" x14ac:dyDescent="0.3">
      <c r="A150" s="13" t="s">
        <v>288</v>
      </c>
      <c r="B150" s="18" t="s">
        <v>289</v>
      </c>
      <c r="C150" s="15" t="s">
        <v>288</v>
      </c>
      <c r="D150" s="15" t="s">
        <v>288</v>
      </c>
      <c r="E150" s="15" t="s">
        <v>288</v>
      </c>
      <c r="F150" s="15" t="s">
        <v>288</v>
      </c>
      <c r="G150" s="15" t="s">
        <v>288</v>
      </c>
      <c r="H150" s="15" t="s">
        <v>288</v>
      </c>
      <c r="I150" s="33">
        <v>11227193.404610001</v>
      </c>
    </row>
  </sheetData>
  <autoFilter ref="A12:T150"/>
  <mergeCells count="8">
    <mergeCell ref="H4:I4"/>
    <mergeCell ref="A7:I7"/>
    <mergeCell ref="A10:A11"/>
    <mergeCell ref="B10:B11"/>
    <mergeCell ref="C10:F10"/>
    <mergeCell ref="G10:G11"/>
    <mergeCell ref="H10:H11"/>
    <mergeCell ref="I10:I11"/>
  </mergeCells>
  <pageMargins left="0.70866141732283472" right="0.15748031496062992" top="0.5" bottom="0.44" header="0.31496062992125984" footer="0.25"/>
  <pageSetup paperSize="9" scale="36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2022-10-24T00:48:27Z</dcterms:modified>
</cp:coreProperties>
</file>